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46.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C:\Users\anbenitez\Desktop\ELECTROBAN PRESENTACION 31122022\"/>
    </mc:Choice>
  </mc:AlternateContent>
  <xr:revisionPtr revIDLastSave="0" documentId="13_ncr:201_{517A8002-D44B-4227-915D-3702DC61F490}" xr6:coauthVersionLast="47" xr6:coauthVersionMax="47" xr10:uidLastSave="{00000000-0000-0000-0000-000000000000}"/>
  <bookViews>
    <workbookView xWindow="-120" yWindow="-120" windowWidth="20730" windowHeight="11160" tabRatio="992" activeTab="3" xr2:uid="{00000000-000D-0000-FFFF-FFFF00000000}"/>
  </bookViews>
  <sheets>
    <sheet name="FIRMAS AUTORIZADAS" sheetId="90" r:id="rId1"/>
    <sheet name="Indice" sheetId="16" r:id="rId2"/>
    <sheet name="INFORMACION GRAL DE LA ENTIDAD" sheetId="88" r:id="rId3"/>
    <sheet name="BG" sheetId="25" r:id="rId4"/>
    <sheet name="ER" sheetId="19" r:id="rId5"/>
    <sheet name="EVPN" sheetId="24" r:id="rId6"/>
    <sheet name="EFE" sheetId="23"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 sheetId="116" r:id="rId21"/>
    <sheet name="Nota 15" sheetId="117"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1" r:id="rId48"/>
    <sheet name="DOLARES" sheetId="114" state="hidden" r:id="rId49"/>
  </sheets>
  <definedNames>
    <definedName name="___xlnm_Print_Area">NA()</definedName>
    <definedName name="__shared_1_0_0">NA()</definedName>
    <definedName name="__shared_1_0_0_1">NA()</definedName>
    <definedName name="__shared_1_0_0_2">NA()</definedName>
    <definedName name="__shared_1_0_0_3">NA()</definedName>
    <definedName name="__shared_1_0_0_4">NA()</definedName>
    <definedName name="__shared_1_0_0_5">NA()</definedName>
    <definedName name="__shared_1_0_0_6">NA()</definedName>
    <definedName name="__shared_1_1_0">0.25*3000000+0.2*1700000</definedName>
    <definedName name="__shared_1_2_0" localSheetId="20">+SUM("$#REF!.A1:A17)))))))))))))))))))))))))))))")</definedName>
    <definedName name="__shared_1_2_0" localSheetId="21">+SUM("$#REF!.A1:A17)))))))))))))))))))))))))))))")</definedName>
    <definedName name="__shared_1_2_0">+SUM("$#REF!.A1:A17)))))))))))))))))))))))))))))")</definedName>
    <definedName name="__shared_1_3_0">NA()</definedName>
    <definedName name="__shared_1_3_0_1">NA()</definedName>
    <definedName name="__shared_1_3_0_2">NA()</definedName>
    <definedName name="__shared_1_3_0_3">NA()</definedName>
    <definedName name="__shared_1_3_0_4">NA()</definedName>
    <definedName name="__shared_1_3_0_5">NA()</definedName>
    <definedName name="__shared_1_3_0_6">NA()</definedName>
    <definedName name="__shared_1_4_0" localSheetId="20">+SUM("$#REF!.A3:A3)))))))))))))))))))))))))))))")</definedName>
    <definedName name="__shared_1_4_0" localSheetId="21">+SUM("$#REF!.A3:A3)))))))))))))))))))))))))))))")</definedName>
    <definedName name="__shared_1_4_0">+SUM("$#REF!.A3:A3)))))))))))))))))))))))))))))")</definedName>
    <definedName name="__shared_1_5_0">NA()</definedName>
    <definedName name="__shared_1_5_0_1">NA()</definedName>
    <definedName name="__shared_1_5_0_2">NA()</definedName>
    <definedName name="__shared_1_5_0_3">NA()</definedName>
    <definedName name="__shared_1_5_0_4">NA()</definedName>
    <definedName name="__shared_1_5_0_5">NA()</definedName>
    <definedName name="__shared_1_5_0_6">NA()</definedName>
    <definedName name="__shared_1_6_0">NA()</definedName>
    <definedName name="__shared_1_6_0_1">NA()</definedName>
    <definedName name="__shared_1_6_0_2">NA()</definedName>
    <definedName name="__shared_1_6_0_3">NA()</definedName>
    <definedName name="__shared_1_6_0_4">NA()</definedName>
    <definedName name="__shared_1_6_0_5">NA()</definedName>
    <definedName name="__shared_1_6_0_6">NA()</definedName>
    <definedName name="__shared_2_0_0">NA()</definedName>
    <definedName name="__shared_2_0_0_1">NA()</definedName>
    <definedName name="__shared_2_0_0_2">NA()</definedName>
    <definedName name="__shared_2_0_0_3">NA()</definedName>
    <definedName name="__shared_2_0_0_4">NA()</definedName>
    <definedName name="__shared_2_0_0_5">NA()</definedName>
    <definedName name="__shared_2_0_0_6">NA()</definedName>
    <definedName name="__shared_2_1_0">NA()</definedName>
    <definedName name="__shared_2_1_0_1">NA()</definedName>
    <definedName name="__shared_2_1_0_2">NA()</definedName>
    <definedName name="__shared_2_1_0_3">NA()</definedName>
    <definedName name="__shared_2_1_0_4">NA()</definedName>
    <definedName name="__shared_2_1_0_5">NA()</definedName>
    <definedName name="__shared_2_1_0_6">NA()</definedName>
    <definedName name="__shared_2_2_0">NA()</definedName>
    <definedName name="__shared_2_2_0_1">NA()</definedName>
    <definedName name="__shared_2_2_0_2">NA()</definedName>
    <definedName name="__shared_2_2_0_3">NA()</definedName>
    <definedName name="__shared_2_2_0_4">NA()</definedName>
    <definedName name="__shared_2_2_0_5">NA()</definedName>
    <definedName name="__shared_2_2_0_6">NA()</definedName>
    <definedName name="__shared_2_3_0">NA()</definedName>
    <definedName name="__shared_2_3_0_1">NA()</definedName>
    <definedName name="__shared_2_3_0_2">NA()</definedName>
    <definedName name="__shared_2_3_0_3">NA()</definedName>
    <definedName name="__shared_2_3_0_4">NA()</definedName>
    <definedName name="__shared_2_3_0_5">NA()</definedName>
    <definedName name="__shared_2_3_0_6">NA()</definedName>
    <definedName name="__shared_2_4_0">+SUM("$#REF!.A1:A12)))))))))))))))))))))))))))))")</definedName>
    <definedName name="__shared_2_5_0">NA()</definedName>
    <definedName name="__shared_2_5_0_1">NA()</definedName>
    <definedName name="__shared_2_5_0_2">NA()</definedName>
    <definedName name="__shared_2_5_0_3">NA()</definedName>
    <definedName name="__shared_2_5_0_4">NA()</definedName>
    <definedName name="__shared_2_5_0_5">NA()</definedName>
    <definedName name="__shared_2_5_0_6">NA()</definedName>
    <definedName name="__shared_2_6_0">NA()</definedName>
    <definedName name="__shared_2_6_0_1">NA()</definedName>
    <definedName name="__shared_2_6_0_2">NA()</definedName>
    <definedName name="__shared_2_6_0_3">NA()</definedName>
    <definedName name="__shared_2_6_0_4">NA()</definedName>
    <definedName name="__shared_2_6_0_5">NA()</definedName>
    <definedName name="__shared_2_6_0_6">NA()</definedName>
    <definedName name="__shared_2_7_0">NA()</definedName>
    <definedName name="__shared_2_7_0_1">NA()</definedName>
    <definedName name="__shared_2_7_0_2">NA()</definedName>
    <definedName name="__shared_2_7_0_3">NA()</definedName>
    <definedName name="__shared_2_7_0_4">NA()</definedName>
    <definedName name="__shared_2_7_0_5">NA()</definedName>
    <definedName name="__shared_2_7_0_6">NA()</definedName>
    <definedName name="__shared_2_8_0">NA()</definedName>
    <definedName name="__shared_2_8_0_1">NA()</definedName>
    <definedName name="__shared_2_8_0_2">NA()</definedName>
    <definedName name="__shared_2_8_0_3">NA()</definedName>
    <definedName name="__shared_2_8_0_4">NA()</definedName>
    <definedName name="__shared_2_8_0_5">NA()</definedName>
    <definedName name="__shared_2_8_0_6">NA()</definedName>
    <definedName name="__shared_3_0_0">NA()</definedName>
    <definedName name="__shared_3_0_0_1">NA()</definedName>
    <definedName name="__shared_3_0_0_2">NA()</definedName>
    <definedName name="__shared_3_0_0_3">NA()</definedName>
    <definedName name="__shared_3_0_0_4">NA()</definedName>
    <definedName name="__shared_3_0_0_5">NA()</definedName>
    <definedName name="__shared_3_0_0_6">NA()</definedName>
    <definedName name="__shared_3_1_0">NA()</definedName>
    <definedName name="__shared_3_1_0_1">NA()</definedName>
    <definedName name="__shared_3_1_0_2">NA()</definedName>
    <definedName name="__shared_3_1_0_3">NA()</definedName>
    <definedName name="__shared_3_1_0_4">NA()</definedName>
    <definedName name="__shared_3_1_0_5">NA()</definedName>
    <definedName name="__shared_3_1_0_6">NA()</definedName>
    <definedName name="__shared_3_10_0">+SUM("$#REF!.A1:A12)))))))))))))))))))))))))))))")</definedName>
    <definedName name="__shared_3_11_0">NA()</definedName>
    <definedName name="__shared_3_11_0_1">NA()</definedName>
    <definedName name="__shared_3_11_0_2">NA()</definedName>
    <definedName name="__shared_3_11_0_3">NA()</definedName>
    <definedName name="__shared_3_11_0_4">NA()</definedName>
    <definedName name="__shared_3_11_0_5">NA()</definedName>
    <definedName name="__shared_3_11_0_6">NA()</definedName>
    <definedName name="__shared_3_12_0">NA()</definedName>
    <definedName name="__shared_3_12_0_1">NA()</definedName>
    <definedName name="__shared_3_12_0_2">NA()</definedName>
    <definedName name="__shared_3_12_0_3">NA()</definedName>
    <definedName name="__shared_3_12_0_4">NA()</definedName>
    <definedName name="__shared_3_12_0_5">NA()</definedName>
    <definedName name="__shared_3_12_0_6">NA()</definedName>
    <definedName name="__shared_3_13_0">NA()</definedName>
    <definedName name="__shared_3_13_0_1">NA()</definedName>
    <definedName name="__shared_3_13_0_2">NA()</definedName>
    <definedName name="__shared_3_13_0_3">NA()</definedName>
    <definedName name="__shared_3_13_0_4">NA()</definedName>
    <definedName name="__shared_3_13_0_5">NA()</definedName>
    <definedName name="__shared_3_13_0_6">NA()</definedName>
    <definedName name="__shared_3_14_0">NA()</definedName>
    <definedName name="__shared_3_14_0_1">NA()</definedName>
    <definedName name="__shared_3_14_0_2">NA()</definedName>
    <definedName name="__shared_3_14_0_3">NA()</definedName>
    <definedName name="__shared_3_14_0_4">NA()</definedName>
    <definedName name="__shared_3_14_0_5">NA()</definedName>
    <definedName name="__shared_3_14_0_6">NA()</definedName>
    <definedName name="__shared_3_2_0">NA()</definedName>
    <definedName name="__shared_3_2_0_1">NA()</definedName>
    <definedName name="__shared_3_2_0_2">NA()</definedName>
    <definedName name="__shared_3_2_0_3">NA()</definedName>
    <definedName name="__shared_3_2_0_4">NA()</definedName>
    <definedName name="__shared_3_2_0_5">NA()</definedName>
    <definedName name="__shared_3_2_0_6">NA()</definedName>
    <definedName name="__shared_3_3_0">NA()</definedName>
    <definedName name="__shared_3_3_0_1">NA()</definedName>
    <definedName name="__shared_3_3_0_2">NA()</definedName>
    <definedName name="__shared_3_3_0_3">NA()</definedName>
    <definedName name="__shared_3_3_0_4">NA()</definedName>
    <definedName name="__shared_3_3_0_5">NA()</definedName>
    <definedName name="__shared_3_3_0_6">NA()</definedName>
    <definedName name="__shared_3_4_0">NA()</definedName>
    <definedName name="__shared_3_4_0_1">NA()</definedName>
    <definedName name="__shared_3_4_0_2">NA()</definedName>
    <definedName name="__shared_3_4_0_3">NA()</definedName>
    <definedName name="__shared_3_4_0_4">NA()</definedName>
    <definedName name="__shared_3_4_0_5">NA()</definedName>
    <definedName name="__shared_3_4_0_6">NA()</definedName>
    <definedName name="__shared_3_5_0">NA()</definedName>
    <definedName name="__shared_3_5_0_1">NA()</definedName>
    <definedName name="__shared_3_5_0_2">NA()</definedName>
    <definedName name="__shared_3_5_0_3">NA()</definedName>
    <definedName name="__shared_3_5_0_4">NA()</definedName>
    <definedName name="__shared_3_5_0_5">NA()</definedName>
    <definedName name="__shared_3_5_0_6">NA()</definedName>
    <definedName name="__shared_3_6_0">NA()</definedName>
    <definedName name="__shared_3_6_0_1">NA()</definedName>
    <definedName name="__shared_3_6_0_2">NA()</definedName>
    <definedName name="__shared_3_6_0_3">NA()</definedName>
    <definedName name="__shared_3_6_0_4">NA()</definedName>
    <definedName name="__shared_3_6_0_5">NA()</definedName>
    <definedName name="__shared_3_6_0_6">NA()</definedName>
    <definedName name="__shared_3_7_0">NA()</definedName>
    <definedName name="__shared_3_7_0_1">NA()</definedName>
    <definedName name="__shared_3_7_0_2">NA()</definedName>
    <definedName name="__shared_3_7_0_3">NA()</definedName>
    <definedName name="__shared_3_7_0_4">NA()</definedName>
    <definedName name="__shared_3_7_0_5">NA()</definedName>
    <definedName name="__shared_3_7_0_6">NA()</definedName>
    <definedName name="__shared_3_8_0">NA()</definedName>
    <definedName name="__shared_3_8_0_1">NA()</definedName>
    <definedName name="__shared_3_8_0_2">NA()</definedName>
    <definedName name="__shared_3_8_0_3">NA()</definedName>
    <definedName name="__shared_3_8_0_4">NA()</definedName>
    <definedName name="__shared_3_8_0_5">NA()</definedName>
    <definedName name="__shared_3_8_0_6">NA()</definedName>
    <definedName name="__shared_3_9_0">NA()</definedName>
    <definedName name="__shared_3_9_0_1">NA()</definedName>
    <definedName name="__shared_3_9_0_2">NA()</definedName>
    <definedName name="__shared_3_9_0_3">NA()</definedName>
    <definedName name="__shared_3_9_0_4">NA()</definedName>
    <definedName name="__shared_3_9_0_5">NA()</definedName>
    <definedName name="__shared_3_9_0_6">NA()</definedName>
    <definedName name="__shared_4_0_0">(16400000)*(0.90909091)</definedName>
    <definedName name="__shared_4_1_0">NA()</definedName>
    <definedName name="__shared_4_1_0_1">NA()</definedName>
    <definedName name="__shared_4_1_0_2">NA()</definedName>
    <definedName name="__shared_4_1_0_3">NA()</definedName>
    <definedName name="__shared_4_1_0_4">NA()</definedName>
    <definedName name="__shared_4_1_0_5">NA()</definedName>
    <definedName name="__shared_4_1_0_6">NA()</definedName>
    <definedName name="__shared_4_10_0">SUM("$#REF!.A1:F1)))))))))))))))))))))))))))))")</definedName>
    <definedName name="__shared_4_11_0">NA()</definedName>
    <definedName name="__shared_4_11_0_1">NA()</definedName>
    <definedName name="__shared_4_11_0_2">NA()</definedName>
    <definedName name="__shared_4_11_0_3">NA()</definedName>
    <definedName name="__shared_4_11_0_4">NA()</definedName>
    <definedName name="__shared_4_11_0_5">NA()</definedName>
    <definedName name="__shared_4_11_0_6">NA()</definedName>
    <definedName name="__shared_4_12_0">NA()</definedName>
    <definedName name="__shared_4_12_0_1">NA()</definedName>
    <definedName name="__shared_4_12_0_2">NA()</definedName>
    <definedName name="__shared_4_12_0_3">NA()</definedName>
    <definedName name="__shared_4_12_0_4">NA()</definedName>
    <definedName name="__shared_4_12_0_5">NA()</definedName>
    <definedName name="__shared_4_12_0_6">NA()</definedName>
    <definedName name="__shared_4_13_0">(5500000+2000000)*(0.909091)</definedName>
    <definedName name="__shared_4_14_0">NA()</definedName>
    <definedName name="__shared_4_14_0_1">NA()</definedName>
    <definedName name="__shared_4_14_0_2">NA()</definedName>
    <definedName name="__shared_4_14_0_3">NA()</definedName>
    <definedName name="__shared_4_14_0_4">NA()</definedName>
    <definedName name="__shared_4_14_0_5">NA()</definedName>
    <definedName name="__shared_4_14_0_6">NA()</definedName>
    <definedName name="__shared_4_15_0">NA()</definedName>
    <definedName name="__shared_4_15_0_1">NA()</definedName>
    <definedName name="__shared_4_15_0_2">NA()</definedName>
    <definedName name="__shared_4_15_0_3">NA()</definedName>
    <definedName name="__shared_4_15_0_4">NA()</definedName>
    <definedName name="__shared_4_15_0_5">NA()</definedName>
    <definedName name="__shared_4_15_0_6">NA()</definedName>
    <definedName name="__shared_4_16_0">SUM("$#REF!.A1:A2)))))))))))))))))))))))))))))")</definedName>
    <definedName name="__shared_4_17_0">+SUM("$#REF!.A1:A2)))))))))))))))))))))))))))))")</definedName>
    <definedName name="__shared_4_18_0">+SUM("$#REF!.A1:A2)))))))))))))))))))))))))))))")</definedName>
    <definedName name="__shared_4_19_0">NA()</definedName>
    <definedName name="__shared_4_19_0_1">NA()</definedName>
    <definedName name="__shared_4_19_0_2">NA()</definedName>
    <definedName name="__shared_4_19_0_3">NA()</definedName>
    <definedName name="__shared_4_19_0_4">NA()</definedName>
    <definedName name="__shared_4_19_0_5">NA()</definedName>
    <definedName name="__shared_4_19_0_6">NA()</definedName>
    <definedName name="__shared_4_2_0">NA()</definedName>
    <definedName name="__shared_4_2_0_1">NA()</definedName>
    <definedName name="__shared_4_2_0_2">NA()</definedName>
    <definedName name="__shared_4_2_0_3">NA()</definedName>
    <definedName name="__shared_4_2_0_4">NA()</definedName>
    <definedName name="__shared_4_2_0_5">NA()</definedName>
    <definedName name="__shared_4_2_0_6">NA()</definedName>
    <definedName name="__shared_4_20_0">NA()</definedName>
    <definedName name="__shared_4_20_0_1">NA()</definedName>
    <definedName name="__shared_4_20_0_2">NA()</definedName>
    <definedName name="__shared_4_20_0_3">NA()</definedName>
    <definedName name="__shared_4_20_0_4">NA()</definedName>
    <definedName name="__shared_4_20_0_5">NA()</definedName>
    <definedName name="__shared_4_20_0_6">NA()</definedName>
    <definedName name="__shared_4_21_0">NA()</definedName>
    <definedName name="__shared_4_21_0_1">NA()</definedName>
    <definedName name="__shared_4_21_0_2">NA()</definedName>
    <definedName name="__shared_4_21_0_3">NA()</definedName>
    <definedName name="__shared_4_21_0_4">NA()</definedName>
    <definedName name="__shared_4_21_0_5">NA()</definedName>
    <definedName name="__shared_4_21_0_6">NA()</definedName>
    <definedName name="__shared_4_22_0">NA()</definedName>
    <definedName name="__shared_4_22_0_1">NA()</definedName>
    <definedName name="__shared_4_22_0_2">NA()</definedName>
    <definedName name="__shared_4_22_0_3">NA()</definedName>
    <definedName name="__shared_4_22_0_4">NA()</definedName>
    <definedName name="__shared_4_22_0_5">NA()</definedName>
    <definedName name="__shared_4_22_0_6">NA()</definedName>
    <definedName name="__shared_4_23_0">NA()</definedName>
    <definedName name="__shared_4_23_0_1">NA()</definedName>
    <definedName name="__shared_4_23_0_2">NA()</definedName>
    <definedName name="__shared_4_23_0_3">NA()</definedName>
    <definedName name="__shared_4_23_0_4">NA()</definedName>
    <definedName name="__shared_4_23_0_5">NA()</definedName>
    <definedName name="__shared_4_23_0_6">NA()</definedName>
    <definedName name="__shared_4_24_0">NA()</definedName>
    <definedName name="__shared_4_24_0_1">NA()</definedName>
    <definedName name="__shared_4_24_0_2">NA()</definedName>
    <definedName name="__shared_4_24_0_3">NA()</definedName>
    <definedName name="__shared_4_24_0_4">NA()</definedName>
    <definedName name="__shared_4_24_0_5">NA()</definedName>
    <definedName name="__shared_4_24_0_6">NA()</definedName>
    <definedName name="__shared_4_3_0">NA()</definedName>
    <definedName name="__shared_4_3_0_1">NA()</definedName>
    <definedName name="__shared_4_3_0_2">NA()</definedName>
    <definedName name="__shared_4_3_0_3">NA()</definedName>
    <definedName name="__shared_4_3_0_4">NA()</definedName>
    <definedName name="__shared_4_3_0_5">NA()</definedName>
    <definedName name="__shared_4_3_0_6">NA()</definedName>
    <definedName name="__shared_4_4_0">NA()</definedName>
    <definedName name="__shared_4_4_0_1">NA()</definedName>
    <definedName name="__shared_4_4_0_2">NA()</definedName>
    <definedName name="__shared_4_4_0_3">NA()</definedName>
    <definedName name="__shared_4_4_0_4">NA()</definedName>
    <definedName name="__shared_4_4_0_5">NA()</definedName>
    <definedName name="__shared_4_4_0_6">NA()</definedName>
    <definedName name="__shared_4_5_0">+(2000000+1658000)*0.909091+1658000*1.2483</definedName>
    <definedName name="__shared_4_6_0">NA()</definedName>
    <definedName name="__shared_4_6_0_1">NA()</definedName>
    <definedName name="__shared_4_6_0_2">NA()</definedName>
    <definedName name="__shared_4_6_0_3">NA()</definedName>
    <definedName name="__shared_4_6_0_4">NA()</definedName>
    <definedName name="__shared_4_6_0_5">NA()</definedName>
    <definedName name="__shared_4_6_0_6">NA()</definedName>
    <definedName name="__shared_4_7_0">NA()</definedName>
    <definedName name="__shared_4_7_0_1">NA()</definedName>
    <definedName name="__shared_4_7_0_2">NA()</definedName>
    <definedName name="__shared_4_7_0_3">NA()</definedName>
    <definedName name="__shared_4_7_0_4">NA()</definedName>
    <definedName name="__shared_4_7_0_5">NA()</definedName>
    <definedName name="__shared_4_7_0_6">NA()</definedName>
    <definedName name="__shared_4_8_0">NA()</definedName>
    <definedName name="__shared_4_8_0_1">NA()</definedName>
    <definedName name="__shared_4_8_0_2">NA()</definedName>
    <definedName name="__shared_4_8_0_3">NA()</definedName>
    <definedName name="__shared_4_8_0_4">NA()</definedName>
    <definedName name="__shared_4_8_0_5">NA()</definedName>
    <definedName name="__shared_4_8_0_6">NA()</definedName>
    <definedName name="__shared_4_9_0">+(5500000+4395604)*1.2483</definedName>
    <definedName name="__shared_6_0_0">+SUM("$#REF!.A1:A2)))))))))))))))))))))))))))))")</definedName>
    <definedName name="__shared_6_1_0">+SUM("$#REF!.A1:A4)))))))))))))))))))))))))))))")</definedName>
    <definedName name="__shared_6_10_0">NA()</definedName>
    <definedName name="__shared_6_10_0_1">NA()</definedName>
    <definedName name="__shared_6_10_0_2">NA()</definedName>
    <definedName name="__shared_6_10_0_3">NA()</definedName>
    <definedName name="__shared_6_10_0_4">NA()</definedName>
    <definedName name="__shared_6_10_0_5">NA()</definedName>
    <definedName name="__shared_6_10_0_6">NA()</definedName>
    <definedName name="__shared_6_2_0">NA()</definedName>
    <definedName name="__shared_6_2_0_1">NA()</definedName>
    <definedName name="__shared_6_2_0_2">NA()</definedName>
    <definedName name="__shared_6_2_0_3">NA()</definedName>
    <definedName name="__shared_6_2_0_4">NA()</definedName>
    <definedName name="__shared_6_2_0_5">NA()</definedName>
    <definedName name="__shared_6_2_0_6">NA()</definedName>
    <definedName name="__shared_6_3_0">NA()</definedName>
    <definedName name="__shared_6_3_0_1">NA()</definedName>
    <definedName name="__shared_6_3_0_2">NA()</definedName>
    <definedName name="__shared_6_3_0_3">NA()</definedName>
    <definedName name="__shared_6_3_0_4">NA()</definedName>
    <definedName name="__shared_6_3_0_5">NA()</definedName>
    <definedName name="__shared_6_3_0_6">NA()</definedName>
    <definedName name="__shared_6_4_0">NA()</definedName>
    <definedName name="__shared_6_4_0_1">NA()</definedName>
    <definedName name="__shared_6_4_0_2">NA()</definedName>
    <definedName name="__shared_6_4_0_3">NA()</definedName>
    <definedName name="__shared_6_4_0_4">NA()</definedName>
    <definedName name="__shared_6_4_0_5">NA()</definedName>
    <definedName name="__shared_6_4_0_6">NA()</definedName>
    <definedName name="__shared_6_5_0">NA()</definedName>
    <definedName name="__shared_6_5_0_1">NA()</definedName>
    <definedName name="__shared_6_5_0_2">NA()</definedName>
    <definedName name="__shared_6_5_0_3">NA()</definedName>
    <definedName name="__shared_6_5_0_4">NA()</definedName>
    <definedName name="__shared_6_5_0_5">NA()</definedName>
    <definedName name="__shared_6_5_0_6">NA()</definedName>
    <definedName name="__shared_6_6_0">+SUM("$#REF!.A1:A4)))))))))))))))))))))))))))))")</definedName>
    <definedName name="__shared_6_7_0">NA()</definedName>
    <definedName name="__shared_6_7_0_1">NA()</definedName>
    <definedName name="__shared_6_7_0_2">NA()</definedName>
    <definedName name="__shared_6_7_0_3">NA()</definedName>
    <definedName name="__shared_6_7_0_4">NA()</definedName>
    <definedName name="__shared_6_7_0_5">NA()</definedName>
    <definedName name="__shared_6_7_0_6">NA()</definedName>
    <definedName name="__shared_6_8_0">5000000*4</definedName>
    <definedName name="__shared_6_9_0">7500000*4</definedName>
    <definedName name="__shared_7_0_0">("$#REF!.F1-$#REF!.A1)/6))))))))))))))))))))))))))))")</definedName>
    <definedName name="__shared_7_1_0">NA()</definedName>
    <definedName name="__shared_7_1_0_1">NA()</definedName>
    <definedName name="__shared_7_1_0_2">NA()</definedName>
    <definedName name="__shared_7_1_0_3">NA()</definedName>
    <definedName name="__shared_7_1_0_4">NA()</definedName>
    <definedName name="__shared_7_1_0_5">NA()</definedName>
    <definedName name="__shared_7_1_0_6">NA()</definedName>
    <definedName name="__shared_7_2_0">NA()</definedName>
    <definedName name="__shared_7_2_0_1">NA()</definedName>
    <definedName name="__shared_7_2_0_2">NA()</definedName>
    <definedName name="__shared_7_2_0_3">NA()</definedName>
    <definedName name="__shared_7_2_0_4">NA()</definedName>
    <definedName name="__shared_7_2_0_5">NA()</definedName>
    <definedName name="__shared_7_2_0_6">NA()</definedName>
    <definedName name="__xlnm.Print_Area_1" localSheetId="20">#REF!</definedName>
    <definedName name="__xlnm.Print_Area_1" localSheetId="21">#REF!</definedName>
    <definedName name="__xlnm.Print_Area_1">#REF!</definedName>
    <definedName name="__xlnm__FilterDatabase">NA()</definedName>
    <definedName name="_xlnm._FilterDatabase" localSheetId="20" hidden="1">'Nota 14 '!$H$14:$H$58</definedName>
    <definedName name="_xlnm._FilterDatabase" localSheetId="34" hidden="1">'Nota 28'!$A$11:$X$11</definedName>
    <definedName name="_FilterDatabase_1">NA()</definedName>
    <definedName name="_Hlk15378568" localSheetId="8">'Nota 2'!#REF!</definedName>
    <definedName name="A">'Nota 18'!$ARF$14</definedName>
    <definedName name="Años_préstamo" localSheetId="20">#REF!</definedName>
    <definedName name="Años_préstamo" localSheetId="21">#REF!</definedName>
    <definedName name="Años_préstamo">#REF!</definedName>
    <definedName name="_xlnm.Print_Area" localSheetId="27">' Nota 21'!$A$1:$H$33</definedName>
    <definedName name="_xlnm.Print_Area" localSheetId="6">EFE!$A$1:$C$57</definedName>
    <definedName name="_xlnm.Print_Area" localSheetId="4">ER!$A$1:$D$47</definedName>
    <definedName name="_xlnm.Print_Area" localSheetId="5">EVPN!$A$2:$T$51</definedName>
    <definedName name="_xlnm.Print_Area" localSheetId="24">'Nota 18'!$A$1:$D$28</definedName>
    <definedName name="_xlnm.Print_Area" localSheetId="25">'Nota 19'!$A$1:$H$26</definedName>
    <definedName name="_xlnm.Print_Area" localSheetId="26">'Nota 20'!$A$1:$E$21</definedName>
    <definedName name="_xlnm.Print_Area" localSheetId="28">'Nota 22'!$A$1:$F$20</definedName>
    <definedName name="_xlnm.Print_Area" localSheetId="29">'Nota 23'!$A$1:$F$21</definedName>
    <definedName name="_xlnm.Print_Area" localSheetId="30">'Nota 24'!$A$1:$D$26</definedName>
    <definedName name="_xlnm.Print_Area" localSheetId="31">'Nota 25'!$A$1:$D$39</definedName>
    <definedName name="_xlnm.Print_Area" localSheetId="32">'Nota 26'!$A$1:$C$36</definedName>
    <definedName name="_xlnm.Print_Area" localSheetId="35">'Nota 29'!$A$1:$G$26</definedName>
    <definedName name="_xlnm.Print_Area" localSheetId="36">'Nota 30'!$A$1:$E$19</definedName>
    <definedName name="_xlnm.Print_Area" localSheetId="37">'Nota 31'!$A$1:$E$28</definedName>
    <definedName name="_xlnm.Print_Area" localSheetId="38">'Nota 32'!$A$1:$D$24</definedName>
    <definedName name="_xlnm.Print_Area" localSheetId="39">'Nota 33'!$A$1:$E$28</definedName>
    <definedName name="_xlnm.Print_Area" localSheetId="40">'Nota 34'!$A$1:$C$23</definedName>
    <definedName name="_xlnm.Print_Area" localSheetId="41">'Nota 35'!$A$1:$C$33</definedName>
    <definedName name="_xlnm.Print_Area" localSheetId="42">'Nota 36'!$A$1:$E$32</definedName>
    <definedName name="_xlnm.Print_Area" localSheetId="43">'Nota 37'!$A$1:$I$30</definedName>
    <definedName name="_xlnm.Print_Area" localSheetId="44">'Nota 38'!$A$1:$G$31</definedName>
    <definedName name="_xlnm.Print_Area" localSheetId="45">'Nota 39'!$A$1:$I$22</definedName>
    <definedName name="_xlnm.Print_Area" localSheetId="46">'Nota 40'!$A$1:$D$41</definedName>
    <definedName name="_xlnm.Print_Area" localSheetId="13">'Nota 7'!$A$1:$C$24</definedName>
    <definedName name="area1" localSheetId="20">#REF!</definedName>
    <definedName name="area1">#REF!</definedName>
    <definedName name="area7" localSheetId="20">#REF!</definedName>
    <definedName name="area7">#REF!</definedName>
    <definedName name="asdasdasf" localSheetId="20">+#REF!*#REF!</definedName>
    <definedName name="asdasdasf" localSheetId="21">+#REF!*#REF!</definedName>
    <definedName name="asdasdasf">+#REF!*#REF!</definedName>
    <definedName name="Capital" localSheetId="20">#REF!</definedName>
    <definedName name="Capital">#REF!</definedName>
    <definedName name="Datos" localSheetId="20">#REF!</definedName>
    <definedName name="Datos">#REF!</definedName>
    <definedName name="Día_de_pago" localSheetId="20">DATE(YEAR('Nota 14 '!Inicio_prestamo),MONTH('Nota 14 '!Inicio_prestamo)+payment_number,DAY('Nota 14 '!Inicio_prestamo))</definedName>
    <definedName name="Día_de_pago" localSheetId="21">DATE(YEAR(Inicio_prestamo),MONTH(Inicio_prestamo)+payment_number,DAY(Inicio_prestamo))</definedName>
    <definedName name="Día_de_pago">DATE(YEAR(Inicio_prestamo),MONTH(Inicio_prestamo)+payment_number,DAY(Inicio_prestamo))</definedName>
    <definedName name="Excel_BuiltIn__FilterDatabase_5" localSheetId="20">#REF!</definedName>
    <definedName name="Excel_BuiltIn__FilterDatabase_5" localSheetId="21">#REF!</definedName>
    <definedName name="Excel_BuiltIn__FilterDatabase_5">#REF!</definedName>
    <definedName name="Excel_BuiltIn_Print_Area_1">NA()</definedName>
    <definedName name="Excel_BuiltIn_Print_Area_13" localSheetId="20">#REF!</definedName>
    <definedName name="Excel_BuiltIn_Print_Area_13" localSheetId="21">#REF!</definedName>
    <definedName name="Excel_BuiltIn_Print_Area_13">#REF!</definedName>
    <definedName name="Fecha_de_pago" localSheetId="20">#REF!</definedName>
    <definedName name="Fecha_de_pago">#REF!</definedName>
    <definedName name="Fila_de_encabezado">ROW(#REF!)</definedName>
    <definedName name="filter5" localSheetId="20">#REF!</definedName>
    <definedName name="filter5">#REF!</definedName>
    <definedName name="Importe_del_préstamo" localSheetId="20">#REF!</definedName>
    <definedName name="Importe_del_préstamo">#REF!</definedName>
    <definedName name="Impresión_completa" localSheetId="20">#REF!</definedName>
    <definedName name="Impresión_completa">#REF!</definedName>
    <definedName name="Inicio_prestamo" localSheetId="20">#REF!</definedName>
    <definedName name="Inicio_prestamo">#REF!</definedName>
    <definedName name="Int" localSheetId="20">#REF!</definedName>
    <definedName name="Int">#REF!</definedName>
    <definedName name="Int_acum" localSheetId="20">#REF!</definedName>
    <definedName name="Int_acum">#REF!</definedName>
    <definedName name="Interés_total" localSheetId="20">#REF!</definedName>
    <definedName name="Interés_total">#REF!</definedName>
    <definedName name="notas" localSheetId="20">DATE(YEAR('Nota 14 '!Inicio_prestamo),MONTH('Nota 14 '!Inicio_prestamo)+payment_number,DAY('Nota 14 '!Inicio_prestamo))</definedName>
    <definedName name="notas" localSheetId="21">DATE(YEAR(Inicio_prestamo),MONTH(Inicio_prestamo)+payment_number,DAY(Inicio_prestamo))</definedName>
    <definedName name="notas">DATE(YEAR(Inicio_prestamo),MONTH(Inicio_prestamo)+payment_number,DAY(Inicio_prestamo))</definedName>
    <definedName name="Núm_de_pago" localSheetId="20">#REF!</definedName>
    <definedName name="Núm_de_pago" localSheetId="21">#REF!</definedName>
    <definedName name="Núm_de_pago">#REF!</definedName>
    <definedName name="Núm_pagos_al_año" localSheetId="20">#REF!</definedName>
    <definedName name="Núm_pagos_al_año">#REF!</definedName>
    <definedName name="Número_de_pagos" localSheetId="20">MATCH(0.01,'Nota 14 '!Saldo_final,-1)+1</definedName>
    <definedName name="Número_de_pagos" localSheetId="21">MATCH(0.01,'Nota 15'!Saldo_final,-1)+1</definedName>
    <definedName name="Número_de_pagos">MATCH(0.01,Saldo_final,-1)+1</definedName>
    <definedName name="Pago_adicional" localSheetId="20">#REF!</definedName>
    <definedName name="Pago_adicional" localSheetId="21">#REF!</definedName>
    <definedName name="Pago_adicional">#REF!</definedName>
    <definedName name="Pago_mensual_programado" localSheetId="20">#REF!</definedName>
    <definedName name="Pago_mensual_programado">#REF!</definedName>
    <definedName name="Pago_progr" localSheetId="20">#REF!</definedName>
    <definedName name="Pago_progr">#REF!</definedName>
    <definedName name="Pago_total" localSheetId="20">#REF!</definedName>
    <definedName name="Pago_total">#REF!</definedName>
    <definedName name="Pagos_adicionales_programados" localSheetId="20">#REF!</definedName>
    <definedName name="Pagos_adicionales_programados">#REF!</definedName>
    <definedName name="Restablecer_área_de_impresión" localSheetId="20">OFFSET('Nota 14 '!Impresión_completa,0,0,'Nota 14 '!Última_fila)</definedName>
    <definedName name="Restablecer_área_de_impresión" localSheetId="21">OFFSET(Impresión_completa,0,0,'Nota 15'!Última_fila)</definedName>
    <definedName name="Restablecer_área_de_impresión">OFFSET(Impresión_completa,0,0,Última_fila)</definedName>
    <definedName name="Saldo_final" localSheetId="20">#REF!</definedName>
    <definedName name="Saldo_final" localSheetId="21">#REF!</definedName>
    <definedName name="Saldo_final">#REF!</definedName>
    <definedName name="Saldo_inicial" localSheetId="20">#REF!</definedName>
    <definedName name="Saldo_inicial">#REF!</definedName>
    <definedName name="SHARED_FORMULA_1_30_1_30_3" localSheetId="20">+#REF!/#REF!</definedName>
    <definedName name="SHARED_FORMULA_1_30_1_30_3" localSheetId="21">+#REF!/#REF!</definedName>
    <definedName name="SHARED_FORMULA_1_30_1_30_3">+#REF!/#REF!</definedName>
    <definedName name="SHARED_FORMULA_1_31_1_31_3" localSheetId="20">+#REF!/#REF!</definedName>
    <definedName name="SHARED_FORMULA_1_31_1_31_3">+#REF!/#REF!</definedName>
    <definedName name="SHARED_FORMULA_1_32_1_32_3" localSheetId="20">+#REF!/#REF!</definedName>
    <definedName name="SHARED_FORMULA_1_32_1_32_3">+#REF!/#REF!</definedName>
    <definedName name="SHARED_FORMULA_1_33_1_33_3" localSheetId="20">+#REF!/#REF!</definedName>
    <definedName name="SHARED_FORMULA_1_33_1_33_3">+#REF!/#REF!</definedName>
    <definedName name="SHARED_FORMULA_1_34_1_34_3" localSheetId="20">+#REF!/#REF!</definedName>
    <definedName name="SHARED_FORMULA_1_34_1_34_3">+#REF!/#REF!</definedName>
    <definedName name="SHARED_FORMULA_1_35_1_35_3" localSheetId="20">+#REF!/#REF!</definedName>
    <definedName name="SHARED_FORMULA_1_35_1_35_3">+#REF!/#REF!</definedName>
    <definedName name="SHARED_FORMULA_1_36_1_36_3" localSheetId="20">+#REF!/#REF!</definedName>
    <definedName name="SHARED_FORMULA_1_36_1_36_3">+#REF!/#REF!</definedName>
    <definedName name="SHARED_FORMULA_11_110_11_110_0" localSheetId="20">#REF!</definedName>
    <definedName name="SHARED_FORMULA_11_110_11_110_0">#REF!</definedName>
    <definedName name="SHARED_FORMULA_11_16_11_16_3" localSheetId="20">+(#REF!-#REF!)/#REF!</definedName>
    <definedName name="SHARED_FORMULA_11_16_11_16_3" localSheetId="21">+(#REF!-#REF!)/#REF!</definedName>
    <definedName name="SHARED_FORMULA_11_16_11_16_3">+(#REF!-#REF!)/#REF!</definedName>
    <definedName name="SHARED_FORMULA_11_9_11_9_3" localSheetId="20">+(#REF!-#REF!)/#REF!</definedName>
    <definedName name="SHARED_FORMULA_11_9_11_9_3">+(#REF!-#REF!)/#REF!</definedName>
    <definedName name="SHARED_FORMULA_12_164_12_164_0" localSheetId="20">+SUM(#REF!)</definedName>
    <definedName name="SHARED_FORMULA_12_164_12_164_0" localSheetId="21">+SUM(#REF!)</definedName>
    <definedName name="SHARED_FORMULA_12_164_12_164_0">+SUM(#REF!)</definedName>
    <definedName name="SHARED_FORMULA_12_79_12_79_0" localSheetId="20">-#REF!*#REF!</definedName>
    <definedName name="SHARED_FORMULA_12_79_12_79_0" localSheetId="21">-#REF!*#REF!</definedName>
    <definedName name="SHARED_FORMULA_12_79_12_79_0">-#REF!*#REF!</definedName>
    <definedName name="SHARED_FORMULA_12_88_12_88_0" localSheetId="20">+#REF!*#REF!/12</definedName>
    <definedName name="SHARED_FORMULA_12_88_12_88_0">+#REF!*#REF!/12</definedName>
    <definedName name="SHARED_FORMULA_13_171_13_171_0" localSheetId="20">-#REF!/#REF!</definedName>
    <definedName name="SHARED_FORMULA_13_171_13_171_0">-#REF!/#REF!</definedName>
    <definedName name="SHARED_FORMULA_13_175_13_175_0" localSheetId="20">+#REF!/#REF!*12</definedName>
    <definedName name="SHARED_FORMULA_13_175_13_175_0">+#REF!/#REF!*12</definedName>
    <definedName name="SHARED_FORMULA_13_179_13_179_0" localSheetId="20">-0.125*#REF!</definedName>
    <definedName name="SHARED_FORMULA_13_179_13_179_0" localSheetId="21">-0.125*#REF!</definedName>
    <definedName name="SHARED_FORMULA_13_179_13_179_0">-0.125*#REF!</definedName>
    <definedName name="SHARED_FORMULA_13_186_13_186_0" localSheetId="20">+#REF!/#REF!</definedName>
    <definedName name="SHARED_FORMULA_13_186_13_186_0" localSheetId="21">+#REF!/#REF!</definedName>
    <definedName name="SHARED_FORMULA_13_186_13_186_0">+#REF!/#REF!</definedName>
    <definedName name="SHARED_FORMULA_13_82_13_82_0" localSheetId="20">+#REF!*#REF!</definedName>
    <definedName name="SHARED_FORMULA_13_82_13_82_0">+#REF!*#REF!</definedName>
    <definedName name="SHARED_FORMULA_13_86_13_86_0" localSheetId="20">+#REF!-#REF!</definedName>
    <definedName name="SHARED_FORMULA_13_86_13_86_0">+#REF!-#REF!</definedName>
    <definedName name="SHARED_FORMULA_15_111_15_111_0" localSheetId="20">+SUM(#REF!)</definedName>
    <definedName name="SHARED_FORMULA_15_111_15_111_0" localSheetId="21">+SUM(#REF!)</definedName>
    <definedName name="SHARED_FORMULA_15_111_15_111_0">+SUM(#REF!)</definedName>
    <definedName name="SHARED_FORMULA_15_14_15_14_0" localSheetId="20">+SUM(#REF!)</definedName>
    <definedName name="SHARED_FORMULA_15_14_15_14_0">+SUM(#REF!)</definedName>
    <definedName name="SHARED_FORMULA_15_141_15_141_0" localSheetId="20">+SUM(#REF!)</definedName>
    <definedName name="SHARED_FORMULA_15_141_15_141_0">+SUM(#REF!)</definedName>
    <definedName name="SHARED_FORMULA_15_143_15_143_0" localSheetId="20">+#REF!+#REF!+#REF!+#REF!+#REF!+#REF!+#REF!+#REF!</definedName>
    <definedName name="SHARED_FORMULA_15_143_15_143_0" localSheetId="21">+#REF!+#REF!+#REF!+#REF!+#REF!+#REF!+#REF!+#REF!</definedName>
    <definedName name="SHARED_FORMULA_15_143_15_143_0">+#REF!+#REF!+#REF!+#REF!+#REF!+#REF!+#REF!+#REF!</definedName>
    <definedName name="SHARED_FORMULA_15_169_15_169_0" localSheetId="20">+#REF!+#REF!+#REF!</definedName>
    <definedName name="SHARED_FORMULA_15_169_15_169_0">+#REF!+#REF!+#REF!</definedName>
    <definedName name="SHARED_FORMULA_15_172_15_172_0" localSheetId="20">+#REF!+#REF!+#REF!</definedName>
    <definedName name="SHARED_FORMULA_15_172_15_172_0">+#REF!+#REF!+#REF!</definedName>
    <definedName name="SHARED_FORMULA_15_176_15_176_0" localSheetId="20">+#REF!+#REF!+#REF!</definedName>
    <definedName name="SHARED_FORMULA_15_176_15_176_0">+#REF!+#REF!+#REF!</definedName>
    <definedName name="SHARED_FORMULA_15_69_15_69_0" localSheetId="20">+SUM(#REF!)</definedName>
    <definedName name="SHARED_FORMULA_15_69_15_69_0" localSheetId="21">+SUM(#REF!)</definedName>
    <definedName name="SHARED_FORMULA_15_69_15_69_0">+SUM(#REF!)</definedName>
    <definedName name="SHARED_FORMULA_16_25_16_25_0" localSheetId="20">+#REF!/#REF!</definedName>
    <definedName name="SHARED_FORMULA_16_25_16_25_0" localSheetId="21">+#REF!/#REF!</definedName>
    <definedName name="SHARED_FORMULA_16_25_16_25_0">+#REF!/#REF!</definedName>
    <definedName name="SHARED_FORMULA_16_31_16_31_0" localSheetId="20">+#REF!/#REF!</definedName>
    <definedName name="SHARED_FORMULA_16_31_16_31_0">+#REF!/#REF!</definedName>
    <definedName name="SHARED_FORMULA_16_69_16_69_0" localSheetId="20">+#REF!/#REF!</definedName>
    <definedName name="SHARED_FORMULA_16_69_16_69_0">+#REF!/#REF!</definedName>
    <definedName name="SHARED_FORMULA_17_25_17_25_0" localSheetId="20">+#REF!/#REF!</definedName>
    <definedName name="SHARED_FORMULA_17_25_17_25_0">+#REF!/#REF!</definedName>
    <definedName name="SHARED_FORMULA_17_35_17_35_0" localSheetId="20">+#REF!/#REF!</definedName>
    <definedName name="SHARED_FORMULA_17_35_17_35_0">+#REF!/#REF!</definedName>
    <definedName name="SHARED_FORMULA_2_1_2_1_3" localSheetId="20">+#REF!-#REF!</definedName>
    <definedName name="SHARED_FORMULA_2_1_2_1_3">+#REF!-#REF!</definedName>
    <definedName name="SHARED_FORMULA_2_114_2_114_0" localSheetId="20">+#REF!/(1-#REF!-#REF!)*#REF!</definedName>
    <definedName name="SHARED_FORMULA_2_114_2_114_0" localSheetId="21">+#REF!/(1-#REF!-#REF!)*#REF!</definedName>
    <definedName name="SHARED_FORMULA_2_114_2_114_0">+#REF!/(1-#REF!-#REF!)*#REF!</definedName>
    <definedName name="SHARED_FORMULA_2_127_2_127_0" localSheetId="20">+SUM(#REF!)</definedName>
    <definedName name="SHARED_FORMULA_2_127_2_127_0" localSheetId="21">+SUM(#REF!)</definedName>
    <definedName name="SHARED_FORMULA_2_127_2_127_0">+SUM(#REF!)</definedName>
    <definedName name="SHARED_FORMULA_2_132_2_132_0" localSheetId="20">-#REF!/#REF!</definedName>
    <definedName name="SHARED_FORMULA_2_132_2_132_0" localSheetId="21">-#REF!/#REF!</definedName>
    <definedName name="SHARED_FORMULA_2_132_2_132_0">-#REF!/#REF!</definedName>
    <definedName name="SHARED_FORMULA_2_14_2_14_0" localSheetId="20">+SUM(#REF!)</definedName>
    <definedName name="SHARED_FORMULA_2_14_2_14_0" localSheetId="21">+SUM(#REF!)</definedName>
    <definedName name="SHARED_FORMULA_2_14_2_14_0">+SUM(#REF!)</definedName>
    <definedName name="SHARED_FORMULA_2_140_2_140_0" localSheetId="20">+#REF!/#REF!*12</definedName>
    <definedName name="SHARED_FORMULA_2_140_2_140_0" localSheetId="21">+#REF!/#REF!*12</definedName>
    <definedName name="SHARED_FORMULA_2_140_2_140_0">+#REF!/#REF!*12</definedName>
    <definedName name="SHARED_FORMULA_2_145_2_145_0" localSheetId="20">+#REF!+#REF!</definedName>
    <definedName name="SHARED_FORMULA_2_145_2_145_0">+#REF!+#REF!</definedName>
    <definedName name="SHARED_FORMULA_2_146_2_146_0" localSheetId="20">+#REF!/#REF!</definedName>
    <definedName name="SHARED_FORMULA_2_146_2_146_0">+#REF!/#REF!</definedName>
    <definedName name="SHARED_FORMULA_2_152_2_152_0" localSheetId="20">+#REF!/#REF!</definedName>
    <definedName name="SHARED_FORMULA_2_152_2_152_0">+#REF!/#REF!</definedName>
    <definedName name="SHARED_FORMULA_2_155_2_155_0" localSheetId="20">+#REF!/#REF!</definedName>
    <definedName name="SHARED_FORMULA_2_155_2_155_0">+#REF!/#REF!</definedName>
    <definedName name="SHARED_FORMULA_2_157_2_157_0" localSheetId="20">+#REF!/#REF!</definedName>
    <definedName name="SHARED_FORMULA_2_157_2_157_0">+#REF!/#REF!</definedName>
    <definedName name="SHARED_FORMULA_2_163_2_163_0" localSheetId="20">+SUM(#REF!)</definedName>
    <definedName name="SHARED_FORMULA_2_163_2_163_0" localSheetId="21">+SUM(#REF!)</definedName>
    <definedName name="SHARED_FORMULA_2_163_2_163_0">+SUM(#REF!)</definedName>
    <definedName name="SHARED_FORMULA_2_175_2_175_0" localSheetId="20">+#REF!/#REF!*12</definedName>
    <definedName name="SHARED_FORMULA_2_175_2_175_0" localSheetId="21">+#REF!/#REF!*12</definedName>
    <definedName name="SHARED_FORMULA_2_175_2_175_0">+#REF!/#REF!*12</definedName>
    <definedName name="SHARED_FORMULA_2_178_2_178_0" localSheetId="20">+#REF!+#REF!+#REF!+#REF!+#REF!+#REF!+#REF!+#REF!+#REF!</definedName>
    <definedName name="SHARED_FORMULA_2_178_2_178_0" localSheetId="21">+#REF!+#REF!+#REF!+#REF!+#REF!+#REF!+#REF!+#REF!+#REF!</definedName>
    <definedName name="SHARED_FORMULA_2_178_2_178_0">+#REF!+#REF!+#REF!+#REF!+#REF!+#REF!+#REF!+#REF!+#REF!</definedName>
    <definedName name="SHARED_FORMULA_2_179_2_179_0" localSheetId="20">-0.125*#REF!</definedName>
    <definedName name="SHARED_FORMULA_2_179_2_179_0" localSheetId="21">-0.125*#REF!</definedName>
    <definedName name="SHARED_FORMULA_2_179_2_179_0">-0.125*#REF!</definedName>
    <definedName name="SHARED_FORMULA_2_18_2_18_0" localSheetId="20">-#REF!*#REF!</definedName>
    <definedName name="SHARED_FORMULA_2_18_2_18_0" localSheetId="21">-#REF!*#REF!</definedName>
    <definedName name="SHARED_FORMULA_2_18_2_18_0">-#REF!*#REF!</definedName>
    <definedName name="SHARED_FORMULA_2_180_2_180_0" localSheetId="20">+#REF!+#REF!</definedName>
    <definedName name="SHARED_FORMULA_2_180_2_180_0">+#REF!+#REF!</definedName>
    <definedName name="SHARED_FORMULA_2_19_2_19_0" localSheetId="20">-#REF!*#REF!</definedName>
    <definedName name="SHARED_FORMULA_2_19_2_19_0">-#REF!*#REF!</definedName>
    <definedName name="SHARED_FORMULA_2_2_2_2_3" localSheetId="20">+#REF!/#REF!</definedName>
    <definedName name="SHARED_FORMULA_2_2_2_2_3">+#REF!/#REF!</definedName>
    <definedName name="SHARED_FORMULA_2_21_2_21_0" localSheetId="20">-30*#REF!</definedName>
    <definedName name="SHARED_FORMULA_2_21_2_21_0" localSheetId="21">-30*#REF!</definedName>
    <definedName name="SHARED_FORMULA_2_21_2_21_0">-30*#REF!</definedName>
    <definedName name="SHARED_FORMULA_2_22_2_22_0" localSheetId="20">+#REF!*#REF!</definedName>
    <definedName name="SHARED_FORMULA_2_22_2_22_0" localSheetId="21">+#REF!*#REF!</definedName>
    <definedName name="SHARED_FORMULA_2_22_2_22_0">+#REF!*#REF!</definedName>
    <definedName name="SHARED_FORMULA_2_28_2_28_0" localSheetId="20">+#REF!*#REF!/12</definedName>
    <definedName name="SHARED_FORMULA_2_28_2_28_0">+#REF!*#REF!/12</definedName>
    <definedName name="SHARED_FORMULA_2_33_2_33_0" localSheetId="20">+#REF!+#REF!+#REF!+#REF!+#REF!+#REF!+#REF!+#REF!+#REF!</definedName>
    <definedName name="SHARED_FORMULA_2_33_2_33_0" localSheetId="21">+#REF!+#REF!+#REF!+#REF!+#REF!+#REF!+#REF!+#REF!+#REF!</definedName>
    <definedName name="SHARED_FORMULA_2_33_2_33_0">+#REF!+#REF!+#REF!+#REF!+#REF!+#REF!+#REF!+#REF!+#REF!</definedName>
    <definedName name="SHARED_FORMULA_2_34_2_34_0" localSheetId="20">-0.125*#REF!</definedName>
    <definedName name="SHARED_FORMULA_2_34_2_34_0" localSheetId="21">-0.125*#REF!</definedName>
    <definedName name="SHARED_FORMULA_2_34_2_34_0">-0.125*#REF!</definedName>
    <definedName name="SHARED_FORMULA_2_35_2_35_0" localSheetId="20">+#REF!+#REF!</definedName>
    <definedName name="SHARED_FORMULA_2_35_2_35_0" localSheetId="21">+#REF!+#REF!</definedName>
    <definedName name="SHARED_FORMULA_2_35_2_35_0">+#REF!+#REF!</definedName>
    <definedName name="SHARED_FORMULA_2_36_2_36_0" localSheetId="20">+#REF!/#REF!</definedName>
    <definedName name="SHARED_FORMULA_2_36_2_36_0">+#REF!/#REF!</definedName>
    <definedName name="SHARED_FORMULA_2_40_2_40_0" localSheetId="20">+#REF!/#REF!</definedName>
    <definedName name="SHARED_FORMULA_2_40_2_40_0">+#REF!/#REF!</definedName>
    <definedName name="SHARED_FORMULA_2_41_2_41_0" localSheetId="20">+#REF!/28</definedName>
    <definedName name="SHARED_FORMULA_2_41_2_41_0">+#REF!/28</definedName>
    <definedName name="SHARED_FORMULA_2_42_2_42_0" localSheetId="20">+#REF!/#REF!</definedName>
    <definedName name="SHARED_FORMULA_2_42_2_42_0" localSheetId="21">+#REF!/#REF!</definedName>
    <definedName name="SHARED_FORMULA_2_42_2_42_0">+#REF!/#REF!</definedName>
    <definedName name="SHARED_FORMULA_2_48_2_48_0" localSheetId="20">+#REF!-#REF!-#REF!-#REF!</definedName>
    <definedName name="SHARED_FORMULA_2_48_2_48_0">+#REF!-#REF!-#REF!-#REF!</definedName>
    <definedName name="SHARED_FORMULA_2_50_2_50_0" localSheetId="20">#REF!</definedName>
    <definedName name="SHARED_FORMULA_2_50_2_50_0">#REF!</definedName>
    <definedName name="SHARED_FORMULA_2_51_2_51_0" localSheetId="20">+#REF!+#REF!+#REF!+#REF!+#REF!+#REF!</definedName>
    <definedName name="SHARED_FORMULA_2_51_2_51_0">+#REF!+#REF!+#REF!+#REF!+#REF!+#REF!</definedName>
    <definedName name="SHARED_FORMULA_2_52_2_52_0" localSheetId="20">+#REF!+#REF!</definedName>
    <definedName name="SHARED_FORMULA_2_52_2_52_0">+#REF!+#REF!</definedName>
    <definedName name="SHARED_FORMULA_2_53_2_53_0" localSheetId="20">-#REF!/#REF!</definedName>
    <definedName name="SHARED_FORMULA_2_53_2_53_0">-#REF!/#REF!</definedName>
    <definedName name="SHARED_FORMULA_2_54_2_54_0" localSheetId="20">+#REF!/(1-#REF!-#REF!)*#REF!</definedName>
    <definedName name="SHARED_FORMULA_2_54_2_54_0" localSheetId="21">+#REF!/(1-#REF!-#REF!)*#REF!</definedName>
    <definedName name="SHARED_FORMULA_2_54_2_54_0">+#REF!/(1-#REF!-#REF!)*#REF!</definedName>
    <definedName name="SHARED_FORMULA_2_55_2_55_0" localSheetId="20">-#REF!/#REF!</definedName>
    <definedName name="SHARED_FORMULA_2_55_2_55_0" localSheetId="21">-#REF!/#REF!</definedName>
    <definedName name="SHARED_FORMULA_2_55_2_55_0">-#REF!/#REF!</definedName>
    <definedName name="SHARED_FORMULA_2_56_2_56_0" localSheetId="20">-(-#REF!*#REF!-#REF!-#REF!+#REF!)</definedName>
    <definedName name="SHARED_FORMULA_2_56_2_56_0" localSheetId="21">-(-#REF!*#REF!-#REF!-#REF!+#REF!)</definedName>
    <definedName name="SHARED_FORMULA_2_56_2_56_0">-(-#REF!*#REF!-#REF!-#REF!+#REF!)</definedName>
    <definedName name="SHARED_FORMULA_2_57_2_57_0" localSheetId="20">+#REF!+#REF!</definedName>
    <definedName name="SHARED_FORMULA_2_57_2_57_0">+#REF!+#REF!</definedName>
    <definedName name="SHARED_FORMULA_2_80_2_80_0" localSheetId="20">+#REF!/#REF!</definedName>
    <definedName name="SHARED_FORMULA_2_80_2_80_0">+#REF!/#REF!</definedName>
    <definedName name="SHARED_FORMULA_2_83_2_83_0" localSheetId="20">+#REF!/#REF!</definedName>
    <definedName name="SHARED_FORMULA_2_83_2_83_0">+#REF!/#REF!</definedName>
    <definedName name="SHARED_FORMULA_2_90_2_90_0" localSheetId="20">+#REF!/#REF!*12</definedName>
    <definedName name="SHARED_FORMULA_2_90_2_90_0">+#REF!/#REF!*12</definedName>
    <definedName name="SHARED_FORMULA_2_93_2_93_0" localSheetId="20">+#REF!+#REF!+#REF!+#REF!+#REF!+#REF!+#REF!+#REF!+#REF!</definedName>
    <definedName name="SHARED_FORMULA_2_93_2_93_0" localSheetId="21">+#REF!+#REF!+#REF!+#REF!+#REF!+#REF!+#REF!+#REF!+#REF!</definedName>
    <definedName name="SHARED_FORMULA_2_93_2_93_0">+#REF!+#REF!+#REF!+#REF!+#REF!+#REF!+#REF!+#REF!+#REF!</definedName>
    <definedName name="SHARED_FORMULA_2_94_2_94_0" localSheetId="20">-0.125*#REF!</definedName>
    <definedName name="SHARED_FORMULA_2_94_2_94_0" localSheetId="21">-0.125*#REF!</definedName>
    <definedName name="SHARED_FORMULA_2_94_2_94_0">-0.125*#REF!</definedName>
    <definedName name="SHARED_FORMULA_2_95_2_95_0" localSheetId="20">+#REF!+#REF!</definedName>
    <definedName name="SHARED_FORMULA_2_95_2_95_0" localSheetId="21">+#REF!+#REF!</definedName>
    <definedName name="SHARED_FORMULA_2_95_2_95_0">+#REF!+#REF!</definedName>
    <definedName name="SHARED_FORMULA_2_96_2_96_0" localSheetId="20">+#REF!/#REF!</definedName>
    <definedName name="SHARED_FORMULA_2_96_2_96_0">+#REF!/#REF!</definedName>
    <definedName name="SHARED_FORMULA_2_99_2_99_0" localSheetId="20">+#REF!/#REF!</definedName>
    <definedName name="SHARED_FORMULA_2_99_2_99_0">+#REF!/#REF!</definedName>
    <definedName name="SHARED_FORMULA_3_0_3_0_3" localSheetId="20">+#REF!-#REF!</definedName>
    <definedName name="SHARED_FORMULA_3_0_3_0_3">+#REF!-#REF!</definedName>
    <definedName name="SHARED_FORMULA_3_100_3_100_0" localSheetId="20">+#REF!/#REF!</definedName>
    <definedName name="SHARED_FORMULA_3_100_3_100_0">+#REF!/#REF!</definedName>
    <definedName name="SHARED_FORMULA_3_101_3_101_0" localSheetId="20">+#REF!/28</definedName>
    <definedName name="SHARED_FORMULA_3_101_3_101_0">+#REF!/28</definedName>
    <definedName name="SHARED_FORMULA_3_102_3_102_0" localSheetId="20">+#REF!/#REF!</definedName>
    <definedName name="SHARED_FORMULA_3_102_3_102_0" localSheetId="21">+#REF!/#REF!</definedName>
    <definedName name="SHARED_FORMULA_3_102_3_102_0">+#REF!/#REF!</definedName>
    <definedName name="SHARED_FORMULA_3_108_3_108_0" localSheetId="20">+#REF!-#REF!-#REF!-#REF!</definedName>
    <definedName name="SHARED_FORMULA_3_108_3_108_0">+#REF!-#REF!-#REF!-#REF!</definedName>
    <definedName name="SHARED_FORMULA_3_110_3_110_0" localSheetId="20">-#REF!</definedName>
    <definedName name="SHARED_FORMULA_3_110_3_110_0">-#REF!</definedName>
    <definedName name="SHARED_FORMULA_3_111_3_111_0" localSheetId="20">+#REF!+#REF!+#REF!+#REF!+#REF!+#REF!</definedName>
    <definedName name="SHARED_FORMULA_3_111_3_111_0">+#REF!+#REF!+#REF!+#REF!+#REF!+#REF!</definedName>
    <definedName name="SHARED_FORMULA_3_112_3_112_0" localSheetId="20">+#REF!+#REF!</definedName>
    <definedName name="SHARED_FORMULA_3_112_3_112_0">+#REF!+#REF!</definedName>
    <definedName name="SHARED_FORMULA_3_113_3_113_0" localSheetId="20">-#REF!/#REF!</definedName>
    <definedName name="SHARED_FORMULA_3_113_3_113_0">-#REF!/#REF!</definedName>
    <definedName name="SHARED_FORMULA_3_115_3_115_0" localSheetId="20">-#REF!/#REF!</definedName>
    <definedName name="SHARED_FORMULA_3_115_3_115_0">-#REF!/#REF!</definedName>
    <definedName name="SHARED_FORMULA_3_116_3_116_0" localSheetId="20">-(-#REF!*#REF!-#REF!-#REF!+#REF!)</definedName>
    <definedName name="SHARED_FORMULA_3_116_3_116_0">-(-#REF!*#REF!-#REF!-#REF!+#REF!)</definedName>
    <definedName name="SHARED_FORMULA_3_117_3_117_0" localSheetId="20">+#REF!+#REF!</definedName>
    <definedName name="SHARED_FORMULA_3_117_3_117_0">+#REF!+#REF!</definedName>
    <definedName name="SHARED_FORMULA_3_135_3_135_0" localSheetId="20">+#REF!/#REF!</definedName>
    <definedName name="SHARED_FORMULA_3_135_3_135_0">+#REF!/#REF!</definedName>
    <definedName name="SHARED_FORMULA_3_137_3_137_0" localSheetId="20">-#REF!/#REF!</definedName>
    <definedName name="SHARED_FORMULA_3_137_3_137_0">-#REF!/#REF!</definedName>
    <definedName name="SHARED_FORMULA_3_143_3_143_0" localSheetId="20">+#REF!+#REF!+#REF!+#REF!+#REF!+#REF!+#REF!+#REF!+#REF!</definedName>
    <definedName name="SHARED_FORMULA_3_143_3_143_0" localSheetId="21">+#REF!+#REF!+#REF!+#REF!+#REF!+#REF!+#REF!+#REF!+#REF!</definedName>
    <definedName name="SHARED_FORMULA_3_143_3_143_0">+#REF!+#REF!+#REF!+#REF!+#REF!+#REF!+#REF!+#REF!+#REF!</definedName>
    <definedName name="SHARED_FORMULA_3_168_3_168_0" localSheetId="20">-#REF!/#REF!</definedName>
    <definedName name="SHARED_FORMULA_3_168_3_168_0">-#REF!/#REF!</definedName>
    <definedName name="SHARED_FORMULA_3_171_3_171_0" localSheetId="20">-#REF!/#REF!</definedName>
    <definedName name="SHARED_FORMULA_3_171_3_171_0">-#REF!/#REF!</definedName>
    <definedName name="SHARED_FORMULA_3_183_3_183_0" localSheetId="20">+#REF!/#REF!</definedName>
    <definedName name="SHARED_FORMULA_3_183_3_183_0">+#REF!/#REF!</definedName>
    <definedName name="SHARED_FORMULA_3_186_3_186_0" localSheetId="20">+#REF!/#REF!</definedName>
    <definedName name="SHARED_FORMULA_3_186_3_186_0">+#REF!/#REF!</definedName>
    <definedName name="SHARED_FORMULA_3_203_3_203_0" localSheetId="20">+#REF!/#REF!</definedName>
    <definedName name="SHARED_FORMULA_3_203_3_203_0">+#REF!/#REF!</definedName>
    <definedName name="SHARED_FORMULA_3_25_3_25_0" localSheetId="20">-12*#REF!</definedName>
    <definedName name="SHARED_FORMULA_3_25_3_25_0" localSheetId="21">-12*#REF!</definedName>
    <definedName name="SHARED_FORMULA_3_25_3_25_0">-12*#REF!</definedName>
    <definedName name="SHARED_FORMULA_3_26_3_26_0" localSheetId="20">+#REF!-#REF!</definedName>
    <definedName name="SHARED_FORMULA_3_26_3_26_0" localSheetId="21">+#REF!-#REF!</definedName>
    <definedName name="SHARED_FORMULA_3_26_3_26_0">+#REF!-#REF!</definedName>
    <definedName name="SHARED_FORMULA_3_27_3_27_0" localSheetId="20">+#REF!/#REF!</definedName>
    <definedName name="SHARED_FORMULA_3_27_3_27_0">+#REF!/#REF!</definedName>
    <definedName name="SHARED_FORMULA_3_29_3_29_0" localSheetId="20">+#REF!*1.018</definedName>
    <definedName name="SHARED_FORMULA_3_29_3_29_0">+#REF!*1.018</definedName>
    <definedName name="SHARED_FORMULA_3_29_3_29_3" localSheetId="20">+(#REF!-#REF!)/#REF!</definedName>
    <definedName name="SHARED_FORMULA_3_29_3_29_3" localSheetId="21">+(#REF!-#REF!)/#REF!</definedName>
    <definedName name="SHARED_FORMULA_3_29_3_29_3">+(#REF!-#REF!)/#REF!</definedName>
    <definedName name="SHARED_FORMULA_3_37_3_37_0" localSheetId="20">+(1+#REF!)*#REF!</definedName>
    <definedName name="SHARED_FORMULA_3_37_3_37_0" localSheetId="21">+(1+#REF!)*#REF!</definedName>
    <definedName name="SHARED_FORMULA_3_37_3_37_0">+(1+#REF!)*#REF!</definedName>
    <definedName name="SHARED_FORMULA_3_37_3_37_3" localSheetId="20">+(#REF!-#REF!)/#REF!</definedName>
    <definedName name="SHARED_FORMULA_3_37_3_37_3" localSheetId="21">+(#REF!-#REF!)/#REF!</definedName>
    <definedName name="SHARED_FORMULA_3_37_3_37_3">+(#REF!-#REF!)/#REF!</definedName>
    <definedName name="SHARED_FORMULA_3_38_3_38_3" localSheetId="20">+(#REF!-#REF!)/#REF!</definedName>
    <definedName name="SHARED_FORMULA_3_38_3_38_3">+(#REF!-#REF!)/#REF!</definedName>
    <definedName name="SHARED_FORMULA_3_63_3_63_0" localSheetId="20">+#REF!/#REF!</definedName>
    <definedName name="SHARED_FORMULA_3_63_3_63_0">+#REF!/#REF!</definedName>
    <definedName name="SHARED_FORMULA_3_64_3_64_0" localSheetId="20">+#REF!/#REF!</definedName>
    <definedName name="SHARED_FORMULA_3_64_3_64_0">+#REF!/#REF!</definedName>
    <definedName name="SHARED_FORMULA_3_68_3_68_0" localSheetId="20">+#REF!+#REF!</definedName>
    <definedName name="SHARED_FORMULA_3_68_3_68_0">+#REF!+#REF!</definedName>
    <definedName name="SHARED_FORMULA_3_74_3_74_0" localSheetId="20">+SUM(#REF!)</definedName>
    <definedName name="SHARED_FORMULA_3_74_3_74_0" localSheetId="21">+SUM(#REF!)</definedName>
    <definedName name="SHARED_FORMULA_3_74_3_74_0">+SUM(#REF!)</definedName>
    <definedName name="SHARED_FORMULA_3_87_3_87_0" localSheetId="20">+#REF!/#REF!</definedName>
    <definedName name="SHARED_FORMULA_3_87_3_87_0" localSheetId="21">+#REF!/#REF!</definedName>
    <definedName name="SHARED_FORMULA_3_87_3_87_0">+#REF!/#REF!</definedName>
    <definedName name="SHARED_FORMULA_3_98_3_98_0" localSheetId="20">+(#REF!-#REF!)/#REF!</definedName>
    <definedName name="SHARED_FORMULA_3_98_3_98_0" localSheetId="21">+(#REF!-#REF!)/#REF!</definedName>
    <definedName name="SHARED_FORMULA_3_98_3_98_0">+(#REF!-#REF!)/#REF!</definedName>
    <definedName name="SHARED_FORMULA_4_13_4_13_1" localSheetId="20">+#REF!*#REF!</definedName>
    <definedName name="SHARED_FORMULA_4_13_4_13_1" localSheetId="21">+#REF!*#REF!</definedName>
    <definedName name="SHARED_FORMULA_4_13_4_13_1">+#REF!*#REF!</definedName>
    <definedName name="SHARED_FORMULA_4_151_4_151_0" localSheetId="20">+#REF!/#REF!</definedName>
    <definedName name="SHARED_FORMULA_4_151_4_151_0">+#REF!/#REF!</definedName>
    <definedName name="SHARED_FORMULA_4_156_4_156_0" localSheetId="20">+(#REF!-#REF!)/#REF!</definedName>
    <definedName name="SHARED_FORMULA_4_156_4_156_0" localSheetId="21">+(#REF!-#REF!)/#REF!</definedName>
    <definedName name="SHARED_FORMULA_4_156_4_156_0">+(#REF!-#REF!)/#REF!</definedName>
    <definedName name="SHARED_FORMULA_4_18_4_18_1" localSheetId="20">SUM(#REF!)</definedName>
    <definedName name="SHARED_FORMULA_4_18_4_18_1">SUM(#REF!)</definedName>
    <definedName name="SHARED_FORMULA_4_187_4_187_0" localSheetId="20">+(#REF!-#REF!)/#REF!</definedName>
    <definedName name="SHARED_FORMULA_4_187_4_187_0" localSheetId="21">+(#REF!-#REF!)/#REF!</definedName>
    <definedName name="SHARED_FORMULA_4_187_4_187_0">+(#REF!-#REF!)/#REF!</definedName>
    <definedName name="SHARED_FORMULA_4_207_4_207_0" localSheetId="20">+#REF!-#REF!+#REF!-#REF!+#REF!-#REF!</definedName>
    <definedName name="SHARED_FORMULA_4_207_4_207_0" localSheetId="21">+#REF!-#REF!+#REF!-#REF!+#REF!-#REF!</definedName>
    <definedName name="SHARED_FORMULA_4_207_4_207_0">+#REF!-#REF!+#REF!-#REF!+#REF!-#REF!</definedName>
    <definedName name="SHARED_FORMULA_4_23_4_23_1" localSheetId="20">+#REF!*#REF!</definedName>
    <definedName name="SHARED_FORMULA_4_23_4_23_1">+#REF!*#REF!</definedName>
    <definedName name="SHARED_FORMULA_4_26_4_26_1" localSheetId="20">SUM(#REF!)</definedName>
    <definedName name="SHARED_FORMULA_4_26_4_26_1">SUM(#REF!)</definedName>
    <definedName name="SHARED_FORMULA_4_31_4_31_0" localSheetId="20">+#REF!*#REF!</definedName>
    <definedName name="SHARED_FORMULA_4_31_4_31_0">+#REF!*#REF!</definedName>
    <definedName name="SHARED_FORMULA_4_31_4_31_1" localSheetId="20">+#REF!*#REF!</definedName>
    <definedName name="SHARED_FORMULA_4_31_4_31_1">+#REF!*#REF!</definedName>
    <definedName name="SHARED_FORMULA_4_35_4_35_1" localSheetId="20">SUM(#REF!)</definedName>
    <definedName name="SHARED_FORMULA_4_35_4_35_1">SUM(#REF!)</definedName>
    <definedName name="SHARED_FORMULA_4_4_4_4_1" localSheetId="20">+#REF!*#REF!</definedName>
    <definedName name="SHARED_FORMULA_4_4_4_4_1">+#REF!*#REF!</definedName>
    <definedName name="SHARED_FORMULA_4_40_4_40_1" localSheetId="20">+#REF!*#REF!</definedName>
    <definedName name="SHARED_FORMULA_4_40_4_40_1">+#REF!*#REF!</definedName>
    <definedName name="SHARED_FORMULA_4_45_4_45_1" localSheetId="20">SUM(#REF!)</definedName>
    <definedName name="SHARED_FORMULA_4_45_4_45_1">SUM(#REF!)</definedName>
    <definedName name="SHARED_FORMULA_4_53_4_53_1" localSheetId="20">SUM(#REF!)</definedName>
    <definedName name="SHARED_FORMULA_4_53_4_53_1">SUM(#REF!)</definedName>
    <definedName name="SHARED_FORMULA_4_60_4_60_1" localSheetId="20">SUM(#REF!)</definedName>
    <definedName name="SHARED_FORMULA_4_60_4_60_1">SUM(#REF!)</definedName>
    <definedName name="SHARED_FORMULA_4_68_4_68_1" localSheetId="20">SUM(#REF!)</definedName>
    <definedName name="SHARED_FORMULA_4_68_4_68_1">SUM(#REF!)</definedName>
    <definedName name="SHARED_FORMULA_4_71_4_71_1" localSheetId="20">+AVERAGE(#REF!,#REF!,#REF!,#REF!,#REF!,#REF!,#REF!,#REF!)</definedName>
    <definedName name="SHARED_FORMULA_4_71_4_71_1" localSheetId="21">+AVERAGE(#REF!,#REF!,#REF!,#REF!,#REF!,#REF!,#REF!,#REF!)</definedName>
    <definedName name="SHARED_FORMULA_4_71_4_71_1">+AVERAGE(#REF!,#REF!,#REF!,#REF!,#REF!,#REF!,#REF!,#REF!)</definedName>
    <definedName name="SHARED_FORMULA_4_73_4_73_1" localSheetId="20">+#REF!*#REF!</definedName>
    <definedName name="SHARED_FORMULA_4_73_4_73_1">+#REF!*#REF!</definedName>
    <definedName name="SHARED_FORMULA_4_74_4_74_1" localSheetId="20">SUM(#REF!)</definedName>
    <definedName name="SHARED_FORMULA_4_74_4_74_1">SUM(#REF!)</definedName>
    <definedName name="SHARED_FORMULA_4_76_4_76_1" localSheetId="20">+#REF!+#REF!+#REF!+#REF!+#REF!+#REF!</definedName>
    <definedName name="SHARED_FORMULA_4_76_4_76_1" localSheetId="21">+#REF!+#REF!+#REF!+#REF!+#REF!+#REF!</definedName>
    <definedName name="SHARED_FORMULA_4_76_4_76_1">+#REF!+#REF!+#REF!+#REF!+#REF!+#REF!</definedName>
    <definedName name="SHARED_FORMULA_4_77_4_77_1" localSheetId="20">+#REF!+#REF!</definedName>
    <definedName name="SHARED_FORMULA_4_77_4_77_1">+#REF!+#REF!</definedName>
    <definedName name="SHARED_FORMULA_4_8_4_8_0" localSheetId="20">+#REF!+#REF!+#REF!</definedName>
    <definedName name="SHARED_FORMULA_4_8_4_8_0">+#REF!+#REF!+#REF!</definedName>
    <definedName name="SHARED_FORMULA_4_80_4_80_1" localSheetId="20">+#REF!+#REF!+#REF!</definedName>
    <definedName name="SHARED_FORMULA_4_80_4_80_1">+#REF!+#REF!+#REF!</definedName>
    <definedName name="SHARED_FORMULA_4_81_4_81_1" localSheetId="20">+#REF!/#REF!</definedName>
    <definedName name="SHARED_FORMULA_4_81_4_81_1">+#REF!/#REF!</definedName>
    <definedName name="SHARED_FORMULA_4_84_4_84_0" localSheetId="20">+#REF!+#REF!</definedName>
    <definedName name="SHARED_FORMULA_4_84_4_84_0">+#REF!+#REF!</definedName>
    <definedName name="SHARED_FORMULA_4_9_4_9_1" localSheetId="20">SUM(#REF!)</definedName>
    <definedName name="SHARED_FORMULA_4_9_4_9_1">SUM(#REF!)</definedName>
    <definedName name="SHARED_FORMULA_4_96_4_96_1" localSheetId="20">+AVERAGE(#REF!)</definedName>
    <definedName name="SHARED_FORMULA_4_96_4_96_1">+AVERAGE(#REF!)</definedName>
    <definedName name="SHARED_FORMULA_5_11_5_11_0" localSheetId="20">+IF(#REF!="si",#REF!,0)</definedName>
    <definedName name="SHARED_FORMULA_5_11_5_11_0">+IF(#REF!="si",#REF!,0)</definedName>
    <definedName name="SHARED_FORMULA_5_12_5_12_0" localSheetId="20">+IF(#REF!="si",#REF!,0)</definedName>
    <definedName name="SHARED_FORMULA_5_12_5_12_0">+IF(#REF!="si",#REF!,0)</definedName>
    <definedName name="SHARED_FORMULA_5_13_5_13_0" localSheetId="20">+#REF!+#REF!</definedName>
    <definedName name="SHARED_FORMULA_5_13_5_13_0" localSheetId="21">+#REF!+#REF!</definedName>
    <definedName name="SHARED_FORMULA_5_13_5_13_0">+#REF!+#REF!</definedName>
    <definedName name="SHARED_FORMULA_5_22_5_22_1" localSheetId="20">+#REF!*#REF!</definedName>
    <definedName name="SHARED_FORMULA_5_22_5_22_1">+#REF!*#REF!</definedName>
    <definedName name="SHARED_FORMULA_5_30_5_30_1" localSheetId="20">+#REF!*#REF!</definedName>
    <definedName name="SHARED_FORMULA_5_30_5_30_1">+#REF!*#REF!</definedName>
    <definedName name="SHARED_FORMULA_5_49_5_49_1" localSheetId="20">+#REF!*#REF!</definedName>
    <definedName name="SHARED_FORMULA_5_49_5_49_1">+#REF!*#REF!</definedName>
    <definedName name="SHARED_FORMULA_5_57_5_57_1" localSheetId="20">+#REF!*#REF!</definedName>
    <definedName name="SHARED_FORMULA_5_57_5_57_1">+#REF!*#REF!</definedName>
    <definedName name="SHARED_FORMULA_5_64_5_64_1" localSheetId="20">+#REF!*#REF!</definedName>
    <definedName name="SHARED_FORMULA_5_64_5_64_1">+#REF!*#REF!</definedName>
    <definedName name="SHARED_FORMULA_5_72_5_72_1" localSheetId="20">+#REF!*#REF!</definedName>
    <definedName name="SHARED_FORMULA_5_72_5_72_1">+#REF!*#REF!</definedName>
    <definedName name="SHARED_FORMULA_6_179_6_179_0" localSheetId="20">-0.125*#REF!</definedName>
    <definedName name="SHARED_FORMULA_6_179_6_179_0" localSheetId="21">-0.125*#REF!</definedName>
    <definedName name="SHARED_FORMULA_6_179_6_179_0">-0.125*#REF!</definedName>
    <definedName name="SHARED_FORMULA_6_94_6_94_0" localSheetId="20">-0.125*#REF!</definedName>
    <definedName name="SHARED_FORMULA_6_94_6_94_0">-0.125*#REF!</definedName>
    <definedName name="SHARED_FORMULA_7_39_7_39_3" localSheetId="20">+(#REF!-#REF!)/#REF!</definedName>
    <definedName name="SHARED_FORMULA_7_39_7_39_3">+(#REF!-#REF!)/#REF!</definedName>
    <definedName name="shared11" localSheetId="20">+(#REF!-#REF!)/#REF!</definedName>
    <definedName name="shared11">+(#REF!-#REF!)/#REF!</definedName>
    <definedName name="shared15" localSheetId="20">+#REF!+#REF!+#REF!+#REF!+#REF!+#REF!+#REF!+#REF!</definedName>
    <definedName name="shared15" localSheetId="21">+#REF!+#REF!+#REF!+#REF!+#REF!+#REF!+#REF!+#REF!</definedName>
    <definedName name="shared15">+#REF!+#REF!+#REF!+#REF!+#REF!+#REF!+#REF!+#REF!</definedName>
    <definedName name="shared178" localSheetId="20">+#REF!+#REF!+#REF!+#REF!+#REF!+#REF!+#REF!+#REF!+#REF!</definedName>
    <definedName name="shared178">+#REF!+#REF!+#REF!+#REF!+#REF!+#REF!+#REF!+#REF!+#REF!</definedName>
    <definedName name="shared2" localSheetId="20">+#REF!/(1-#REF!-#REF!)*#REF!</definedName>
    <definedName name="shared2" localSheetId="21">+#REF!/(1-#REF!-#REF!)*#REF!</definedName>
    <definedName name="shared2">+#REF!/(1-#REF!-#REF!)*#REF!</definedName>
    <definedName name="Tasa_de_interés" localSheetId="20">#REF!</definedName>
    <definedName name="Tasa_de_interés">#REF!</definedName>
    <definedName name="Tasa_de_interés_programada" localSheetId="20">#REF!</definedName>
    <definedName name="Tasa_de_interés_programada">#REF!</definedName>
    <definedName name="_xlnm.Print_Titles" localSheetId="2">'INFORMACION GRAL DE LA ENTIDAD'!$1:$9</definedName>
    <definedName name="_xlnm.Print_Titles" localSheetId="20">'Nota 14 '!$1:$7</definedName>
    <definedName name="_xlnm.Print_Titles" localSheetId="8">'Nota 2'!$1:$9</definedName>
    <definedName name="Última_fila" localSheetId="20">IF('Nota 14 '!Valores_especificados,Fila_de_encabezado+'Nota 14 '!Número_de_pagos,Fila_de_encabezado)</definedName>
    <definedName name="Última_fila" localSheetId="21">IF('Nota 15'!Valores_especificados,Fila_de_encabezado+'Nota 15'!Número_de_pagos,Fila_de_encabezado)</definedName>
    <definedName name="Última_fila">IF(Valores_especificados,Fila_de_encabezado+Número_de_pagos,Fila_de_encabezado)</definedName>
    <definedName name="Valores_especificados" localSheetId="20">IF('Nota 14 '!Importe_del_préstamo*'Nota 14 '!Tasa_de_interés*'Nota 14 '!Años_préstamo*'Nota 14 '!Inicio_prestamo&gt;0,1,0)</definedName>
    <definedName name="Valores_especificados" localSheetId="21">IF(Importe_del_préstamo*Tasa_de_interés*'Nota 15'!Años_préstamo*Inicio_prestamo&gt;0,1,0)</definedName>
    <definedName name="Valores_especificados">IF(Importe_del_préstamo*Tasa_de_interés*Años_préstamo*Inicio_prestamo&gt;0,1,0)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14" l="1"/>
  <c r="C19" i="114"/>
  <c r="E19" i="114" s="1"/>
  <c r="C20" i="114"/>
  <c r="E20" i="114" s="1"/>
  <c r="C21" i="114"/>
  <c r="E21" i="114" s="1"/>
  <c r="C18" i="114"/>
  <c r="E18" i="114" s="1"/>
  <c r="C5" i="114"/>
  <c r="C6" i="114"/>
  <c r="C7" i="114"/>
  <c r="C8" i="114"/>
  <c r="C9" i="114"/>
  <c r="C10" i="114"/>
  <c r="C11" i="114"/>
  <c r="E11" i="114" s="1"/>
  <c r="C4" i="114"/>
  <c r="C12" i="114" l="1"/>
  <c r="E12" i="114" s="1"/>
  <c r="E22" i="114"/>
  <c r="L2" i="114" l="1"/>
  <c r="L3" i="114" s="1"/>
  <c r="K2" i="114"/>
  <c r="K3" i="114" s="1"/>
  <c r="C22" i="114"/>
  <c r="F15" i="114"/>
  <c r="F14" i="114"/>
  <c r="F13" i="114"/>
  <c r="E4" i="114"/>
  <c r="E5" i="114"/>
  <c r="E6" i="114"/>
  <c r="E7" i="114"/>
  <c r="E8" i="114"/>
  <c r="E10" i="114"/>
  <c r="E3" i="114"/>
  <c r="F16" i="114" l="1"/>
  <c r="E24" i="2" l="1"/>
  <c r="I24" i="2" l="1"/>
  <c r="B1" i="2" l="1"/>
  <c r="A1" i="47" l="1"/>
  <c r="B20" i="10"/>
  <c r="C20" i="10" s="1"/>
  <c r="B19" i="10"/>
  <c r="C19" i="10" s="1"/>
  <c r="B18" i="10"/>
  <c r="C18" i="10" s="1"/>
  <c r="B15" i="10"/>
  <c r="C15" i="10" s="1"/>
  <c r="B16" i="10"/>
  <c r="C16" i="10" s="1"/>
  <c r="B17" i="10"/>
  <c r="C17" i="10" s="1"/>
  <c r="B14" i="10"/>
  <c r="C14" i="10" s="1"/>
  <c r="B13" i="10"/>
  <c r="B12" i="10"/>
  <c r="B11" i="55" l="1"/>
  <c r="B13" i="68"/>
  <c r="B11" i="48"/>
  <c r="F12" i="12"/>
  <c r="A1" i="72"/>
  <c r="A1" i="70"/>
  <c r="A1" i="60"/>
  <c r="A1" i="64"/>
  <c r="A1" i="57"/>
  <c r="A1" i="56"/>
  <c r="A1" i="69"/>
  <c r="A1" i="55"/>
  <c r="A1" i="54"/>
  <c r="A1" i="52"/>
  <c r="A1" i="53"/>
  <c r="A1" i="65"/>
  <c r="A1" i="51"/>
  <c r="A1" i="50"/>
  <c r="A1" i="68"/>
  <c r="A1" i="49"/>
  <c r="A1" i="48"/>
  <c r="A1" i="14"/>
  <c r="A1" i="12"/>
  <c r="A1" i="46"/>
  <c r="A1" i="45"/>
  <c r="A1" i="44"/>
  <c r="A1" i="10"/>
  <c r="A1" i="7"/>
  <c r="A1" i="5"/>
  <c r="A1" i="4"/>
  <c r="A1" i="1"/>
  <c r="A1" i="23"/>
  <c r="A1" i="19"/>
  <c r="G12" i="12"/>
  <c r="C11" i="55"/>
  <c r="C15" i="55"/>
  <c r="B15" i="55"/>
  <c r="C13" i="68"/>
  <c r="C11" i="48"/>
  <c r="C11" i="10"/>
  <c r="C28" i="10"/>
  <c r="C27" i="10"/>
  <c r="C26" i="10"/>
  <c r="C25" i="10"/>
  <c r="C13" i="10"/>
  <c r="C12" i="10"/>
  <c r="G22" i="12"/>
  <c r="F22" i="12"/>
  <c r="H19" i="4" l="1"/>
</calcChain>
</file>

<file path=xl/sharedStrings.xml><?xml version="1.0" encoding="utf-8"?>
<sst xmlns="http://schemas.openxmlformats.org/spreadsheetml/2006/main" count="2546" uniqueCount="1203">
  <si>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</si>
  <si>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</si>
  <si>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</si>
  <si>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</si>
  <si>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</si>
  <si>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</si>
  <si>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</si>
  <si>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</si>
  <si>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</si>
  <si>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</si>
  <si>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</si>
  <si>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</si>
  <si>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</si>
  <si>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</si>
  <si>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</si>
  <si>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</si>
  <si>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</si>
  <si>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</si>
  <si>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</si>
  <si>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</si>
  <si>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</si>
  <si>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</si>
  <si>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</si>
  <si>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</si>
  <si>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</si>
  <si>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</si>
  <si>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</si>
  <si>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</si>
  <si>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</si>
  <si>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</si>
  <si>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</si>
  <si>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</si>
  <si>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</si>
  <si>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</si>
  <si>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</si>
  <si>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</si>
  <si>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</si>
  <si>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</si>
  <si>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</si>
  <si>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</si>
  <si>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</si>
  <si>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</si>
  <si>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</si>
  <si>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</si>
  <si>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</si>
  <si>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</si>
  <si>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</si>
  <si>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</si>
  <si>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</si>
  <si>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</si>
  <si>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</si>
  <si>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</si>
  <si>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</si>
  <si>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</si>
  <si>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</si>
  <si>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</si>
  <si>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</si>
  <si>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</si>
  <si>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</si>
  <si>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</si>
  <si>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</si>
  <si>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</si>
  <si>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</si>
  <si>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</si>
  <si>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</si>
  <si>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</si>
  <si>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</si>
  <si>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</si>
  <si>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</si>
  <si>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</si>
  <si>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</si>
  <si>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</si>
  <si>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</si>
  <si>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</si>
  <si>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</si>
  <si>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</si>
  <si>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</si>
  <si>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</si>
  <si>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</si>
  <si>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</si>
  <si>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</si>
  <si>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</si>
  <si>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</si>
  <si>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</si>
  <si>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</si>
  <si>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</si>
  <si>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</si>
  <si>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</si>
  <si>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</si>
  <si>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</si>
  <si>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</si>
  <si>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</si>
  <si>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</si>
  <si>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</si>
  <si>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</si>
  <si>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</si>
  <si>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</si>
  <si>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</si>
  <si>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</si>
  <si>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</si>
  <si>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</si>
  <si>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</si>
  <si>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</si>
  <si>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</si>
  <si>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</si>
  <si>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</si>
  <si>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</si>
  <si>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</si>
  <si>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</si>
  <si>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</si>
  <si>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</si>
  <si>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</si>
  <si>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</si>
  <si>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</si>
  <si>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</si>
  <si>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</si>
  <si>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</si>
  <si>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</si>
  <si>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</si>
  <si>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</si>
  <si>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</si>
  <si>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</si>
  <si>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</si>
  <si>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</si>
  <si>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</si>
  <si>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</si>
  <si>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</si>
  <si>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</si>
  <si>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</si>
  <si>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</si>
  <si>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</si>
  <si>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</si>
  <si>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</si>
  <si>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</si>
  <si>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</si>
  <si>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</si>
  <si>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</si>
  <si>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</si>
  <si>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</si>
  <si>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</si>
  <si>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</si>
  <si>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</si>
  <si>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</si>
  <si>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</si>
  <si>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</si>
  <si>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</si>
  <si>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</si>
  <si>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Los intangibles se exponen a su costo incurrido menos las correspondientes amortizaciones acumuladas al cierre del año.</t>
  </si>
  <si>
    <t>Simbología según ISO 4217</t>
  </si>
  <si>
    <t>Gastos administrativos</t>
  </si>
  <si>
    <t>Tipo de Activo</t>
  </si>
  <si>
    <t>Datos  del activo gravado</t>
  </si>
  <si>
    <t>Importe (indicar   moneda)</t>
  </si>
  <si>
    <t>A favor de</t>
  </si>
  <si>
    <t>a)</t>
  </si>
  <si>
    <t>b)</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</si>
  <si>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</si>
  <si>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</si>
  <si>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</si>
  <si>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</si>
  <si>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</si>
  <si>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</si>
  <si>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</si>
  <si>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</si>
  <si>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</si>
  <si>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</si>
  <si>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</si>
  <si>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</si>
  <si>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</si>
  <si>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</si>
  <si>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</si>
  <si>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</si>
  <si>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</si>
  <si>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</si>
  <si>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</si>
  <si>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</si>
  <si>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</si>
  <si>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</si>
  <si>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</si>
  <si>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</si>
  <si>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</si>
  <si>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</si>
  <si>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</si>
  <si>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</si>
  <si>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</si>
  <si>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</si>
  <si>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</si>
  <si>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</si>
  <si>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</si>
  <si>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</si>
  <si>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</si>
  <si>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</si>
  <si>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</si>
  <si>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</si>
  <si>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</si>
  <si>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</si>
  <si>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</si>
  <si>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</si>
  <si>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</si>
  <si>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</si>
  <si>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</si>
  <si>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</si>
  <si>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</si>
  <si>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</si>
  <si>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</si>
  <si>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</si>
  <si>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</si>
  <si>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</si>
  <si>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</si>
  <si>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</si>
  <si>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</si>
  <si>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</si>
  <si>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</si>
  <si>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</si>
  <si>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</si>
  <si>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</si>
  <si>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</si>
  <si>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</si>
  <si>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</si>
  <si>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</si>
  <si>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</si>
  <si>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</si>
  <si>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</si>
  <si>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</si>
  <si>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</si>
  <si>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</si>
  <si>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</si>
  <si>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</si>
  <si>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</si>
  <si>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</si>
  <si>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</si>
  <si>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</si>
  <si>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</si>
  <si>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</si>
  <si>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</si>
  <si>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</si>
  <si>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</si>
  <si>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</si>
  <si>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</si>
  <si>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</si>
  <si>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</si>
  <si>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</si>
  <si>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</si>
  <si>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</si>
  <si>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</si>
  <si>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</si>
  <si>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</si>
  <si>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</si>
  <si>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</si>
  <si>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</si>
  <si>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</si>
  <si>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</si>
  <si>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</si>
  <si>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</si>
  <si>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</si>
  <si>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</si>
  <si>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</si>
  <si>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</si>
  <si>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</si>
  <si>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</si>
  <si>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</si>
  <si>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</si>
  <si>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</si>
  <si>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</si>
  <si>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</si>
  <si>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</si>
  <si>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</si>
  <si>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</si>
  <si>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</si>
  <si>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</si>
  <si>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</si>
  <si>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</si>
  <si>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</si>
  <si>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</si>
  <si>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</si>
  <si>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</si>
  <si>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</si>
  <si>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</si>
  <si>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</si>
  <si>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</si>
  <si>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</si>
  <si>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</si>
  <si>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</si>
  <si>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</si>
  <si>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</si>
  <si>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</si>
  <si>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</si>
  <si>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</si>
  <si>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</si>
  <si>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</si>
  <si>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</si>
  <si>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</si>
  <si>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</si>
  <si>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</si>
  <si>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</si>
  <si>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</si>
  <si>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</si>
  <si>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</si>
  <si>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</si>
  <si>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</si>
  <si>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</si>
  <si>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</si>
  <si>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</si>
  <si>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</si>
  <si>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</si>
  <si>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</si>
  <si>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</si>
  <si>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</si>
  <si>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</si>
  <si>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</si>
  <si>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</si>
  <si>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</si>
  <si>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</si>
  <si>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</si>
  <si>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</si>
  <si>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</si>
  <si>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</si>
  <si>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</si>
  <si>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</si>
  <si>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</si>
  <si>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</si>
  <si>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</si>
  <si>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</si>
  <si>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</si>
  <si>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</si>
  <si>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</si>
  <si>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</si>
  <si>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</si>
  <si>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</si>
  <si>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</si>
  <si>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</si>
  <si>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</si>
  <si>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</si>
  <si>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</si>
  <si>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</si>
  <si>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</si>
  <si>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</si>
  <si>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</si>
  <si>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</si>
  <si>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</si>
  <si>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</si>
  <si>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</si>
  <si>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</si>
  <si>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</si>
  <si>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</si>
  <si>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</si>
  <si>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</si>
  <si>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</si>
  <si>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</si>
  <si>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</si>
  <si>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</si>
  <si>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</si>
  <si>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</si>
  <si>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</si>
  <si>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</si>
  <si>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</si>
  <si>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</si>
  <si>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</si>
  <si>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</si>
  <si>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</si>
  <si>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</si>
  <si>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</si>
  <si>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Dólares</t>
  </si>
  <si>
    <t>Otras inversiones - Moneda Local Guaraníes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</si>
  <si>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</si>
  <si>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</si>
  <si>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</si>
  <si>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</si>
  <si>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</si>
  <si>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</si>
  <si>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</si>
  <si>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</si>
  <si>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</si>
  <si>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</si>
  <si>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</si>
  <si>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</si>
  <si>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</si>
  <si>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</si>
  <si>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</si>
  <si>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</si>
  <si>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</si>
  <si>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</si>
  <si>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</si>
  <si>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</si>
  <si>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</si>
  <si>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</si>
  <si>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</si>
  <si>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</si>
  <si>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</si>
  <si>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</si>
  <si>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</si>
  <si>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</si>
  <si>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</si>
  <si>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</si>
  <si>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</si>
  <si>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</si>
  <si>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</si>
  <si>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</si>
  <si>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</si>
  <si>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</si>
  <si>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</si>
  <si>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</si>
  <si>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</si>
  <si>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</si>
  <si>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</si>
  <si>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</si>
  <si>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</si>
  <si>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</si>
  <si>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</si>
  <si>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</si>
  <si>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</si>
  <si>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</si>
  <si>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</si>
  <si>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</si>
  <si>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</si>
  <si>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</si>
  <si>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</si>
  <si>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</si>
  <si>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</si>
  <si>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</si>
  <si>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</si>
  <si>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</si>
  <si>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</si>
  <si>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</si>
  <si>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</si>
  <si>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</si>
  <si>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</si>
  <si>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</si>
  <si>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</si>
  <si>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</si>
  <si>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</si>
  <si>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</si>
  <si>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</si>
  <si>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</si>
  <si>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</si>
  <si>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</si>
  <si>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</si>
  <si>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</si>
  <si>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</si>
  <si>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</si>
  <si>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</si>
  <si>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</si>
  <si>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</si>
  <si>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</si>
  <si>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</si>
  <si>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</si>
  <si>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</si>
  <si>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</si>
  <si>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</si>
  <si>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</si>
  <si>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</si>
  <si>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</si>
  <si>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</si>
  <si>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</si>
  <si>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</si>
  <si>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</si>
  <si>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</si>
  <si>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</si>
  <si>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</si>
  <si>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</si>
  <si>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</si>
  <si>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</si>
  <si>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</si>
  <si>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</si>
  <si>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</si>
  <si>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</si>
  <si>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</si>
  <si>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</si>
  <si>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</si>
  <si>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</si>
  <si>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</si>
  <si>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</si>
  <si>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</si>
  <si>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</si>
  <si>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</si>
  <si>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</si>
  <si>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</si>
  <si>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</si>
  <si>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</si>
  <si>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</si>
  <si>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</si>
  <si>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</si>
  <si>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</si>
  <si>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</si>
  <si>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</si>
  <si>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</si>
  <si>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</si>
  <si>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</si>
  <si>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</si>
  <si>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</si>
  <si>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</si>
  <si>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</si>
  <si>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</si>
  <si>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</si>
  <si>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</si>
  <si>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</si>
  <si>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</si>
  <si>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</si>
  <si>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</si>
  <si>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</si>
  <si>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</si>
  <si>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</si>
  <si>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</si>
  <si>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</si>
  <si>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</si>
  <si>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</si>
  <si>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</si>
  <si>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</si>
  <si>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</si>
  <si>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</si>
  <si>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</si>
  <si>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</si>
  <si>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</si>
  <si>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</si>
  <si>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</si>
  <si>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</si>
  <si>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</si>
  <si>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</si>
  <si>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</si>
  <si>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</si>
  <si>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</si>
  <si>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</si>
  <si>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</si>
  <si>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</si>
  <si>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</si>
  <si>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</si>
  <si>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</si>
  <si>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</si>
  <si>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</si>
  <si>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</si>
  <si>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</si>
  <si>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</si>
  <si>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</si>
  <si>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</si>
  <si>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</si>
  <si>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</si>
  <si>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</si>
  <si>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</si>
  <si>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</si>
  <si>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</si>
  <si>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</si>
  <si>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</si>
  <si>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</si>
  <si>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</si>
  <si>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</si>
  <si>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</si>
  <si>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</si>
  <si>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</si>
  <si>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</si>
  <si>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</si>
  <si>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</si>
  <si>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</si>
  <si>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</si>
  <si>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</si>
  <si>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</si>
  <si>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</si>
  <si>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</si>
  <si>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</si>
  <si>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</si>
  <si>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</si>
  <si>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</si>
  <si>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</si>
  <si>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</si>
  <si>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</si>
  <si>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</si>
  <si>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</si>
  <si>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</si>
  <si>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</si>
  <si>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</si>
  <si>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</si>
  <si>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</si>
  <si>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</si>
  <si>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</si>
  <si>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</si>
  <si>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</si>
  <si>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</si>
  <si>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</si>
  <si>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</si>
  <si>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</si>
  <si>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</si>
  <si>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</si>
  <si>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</si>
  <si>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</si>
  <si>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</si>
  <si>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</si>
  <si>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</si>
  <si>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</si>
  <si>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</si>
  <si>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</si>
  <si>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</si>
  <si>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</si>
  <si>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</si>
  <si>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</si>
  <si>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</si>
  <si>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</si>
  <si>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</si>
  <si>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</si>
  <si>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</si>
  <si>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</si>
  <si>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</si>
  <si>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</si>
  <si>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</si>
  <si>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</si>
  <si>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</si>
  <si>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</si>
  <si>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</si>
  <si>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</si>
  <si>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</si>
  <si>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</si>
  <si>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</si>
  <si>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</si>
  <si>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</si>
  <si>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</si>
  <si>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</si>
  <si>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</si>
  <si>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</si>
  <si>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</si>
  <si>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</si>
  <si>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</si>
  <si>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</si>
  <si>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</si>
  <si>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</si>
  <si>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</si>
  <si>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</si>
  <si>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</si>
  <si>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</si>
  <si>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</si>
  <si>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</si>
  <si>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</si>
  <si>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</si>
  <si>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</si>
  <si>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</si>
  <si>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</si>
  <si>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</si>
  <si>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</si>
  <si>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</si>
  <si>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</si>
  <si>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</si>
  <si>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</si>
  <si>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</si>
  <si>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</si>
  <si>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</si>
  <si>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</si>
  <si>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</si>
  <si>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</si>
  <si>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</si>
  <si>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</si>
  <si>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</si>
  <si>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</si>
  <si>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</si>
  <si>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</si>
  <si>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</si>
  <si>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</si>
  <si>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</si>
  <si>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</si>
  <si>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</si>
  <si>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</si>
  <si>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</si>
  <si>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</si>
  <si>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</si>
  <si>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</si>
  <si>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</si>
  <si>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</si>
  <si>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</si>
  <si>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</si>
  <si>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</si>
  <si>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</si>
  <si>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</si>
  <si>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</si>
  <si>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</si>
  <si>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</si>
  <si>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</si>
  <si>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</si>
  <si>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</si>
  <si>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</si>
  <si>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</si>
  <si>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</si>
  <si>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</si>
  <si>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</si>
  <si>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</si>
  <si>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</si>
  <si>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</si>
  <si>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</si>
  <si>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</si>
  <si>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</si>
  <si>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</si>
  <si>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</si>
  <si>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</si>
  <si>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</si>
  <si>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</si>
  <si>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</si>
  <si>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</si>
  <si>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</si>
  <si>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</si>
  <si>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</si>
  <si>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</si>
  <si>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</si>
  <si>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</si>
  <si>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</si>
  <si>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</si>
  <si>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</si>
  <si>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</si>
  <si>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</si>
  <si>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</si>
  <si>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</si>
  <si>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</si>
  <si>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</si>
  <si>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</si>
  <si>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</si>
  <si>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</si>
  <si>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</si>
  <si>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</si>
  <si>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</si>
  <si>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</si>
  <si>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</si>
  <si>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</si>
  <si>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</si>
  <si>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</si>
  <si>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</si>
  <si>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</si>
  <si>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</si>
  <si>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</si>
  <si>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</si>
  <si>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</si>
  <si>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</si>
  <si>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</si>
  <si>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</si>
  <si>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</si>
  <si>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</si>
  <si>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</si>
  <si>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</si>
  <si>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</si>
  <si>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</si>
  <si>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</si>
  <si>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</si>
  <si>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</si>
  <si>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</si>
  <si>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</si>
  <si>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</si>
  <si>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</si>
  <si>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</si>
  <si>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</si>
  <si>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</si>
  <si>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</si>
  <si>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</si>
  <si>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</si>
  <si>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</si>
  <si>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</si>
  <si>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</si>
  <si>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</si>
  <si>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</si>
  <si>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</si>
  <si>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</si>
  <si>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</si>
  <si>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</si>
  <si>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</si>
  <si>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</si>
  <si>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</si>
  <si>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</si>
  <si>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</si>
  <si>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</si>
  <si>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</si>
  <si>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</si>
  <si>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</si>
  <si>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</si>
  <si>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</si>
  <si>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Local</t>
  </si>
  <si>
    <t>Exterior</t>
  </si>
  <si>
    <t>Conceptos</t>
  </si>
  <si>
    <t>Utilidad Neta</t>
  </si>
  <si>
    <t>Cantidad de Acciones Ordinarias en Circulación</t>
  </si>
  <si>
    <t>Utilidad Neta por Acción Ordinaria</t>
  </si>
  <si>
    <t>Depreciación bienes de uso</t>
  </si>
  <si>
    <t>(nueva cuenta a incluir)</t>
  </si>
  <si>
    <t>ESTADO DE EVOLUCIÓN DEL PATRIMONIO NETO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</si>
  <si>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</si>
  <si>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</si>
  <si>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</si>
  <si>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</si>
  <si>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</si>
  <si>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</si>
  <si>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</si>
  <si>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</si>
  <si>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</si>
  <si>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</si>
  <si>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</si>
  <si>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</si>
  <si>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</si>
  <si>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</si>
  <si>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</si>
  <si>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</si>
  <si>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</si>
  <si>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</si>
  <si>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</si>
  <si>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</si>
  <si>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</si>
  <si>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</si>
  <si>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</si>
  <si>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</si>
  <si>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ELECTROBAN SAECA</t>
  </si>
  <si>
    <t>1.1.1.1.3.2.1.1.2</t>
  </si>
  <si>
    <t xml:space="preserve">                 Bco.Continental U$S Cta. 184843</t>
  </si>
  <si>
    <t>1.1.1.1.3.2.2.2.2</t>
  </si>
  <si>
    <t xml:space="preserve">                 Banco Regional Cta.U$S</t>
  </si>
  <si>
    <t>1.1.1.1.3.2.2.2.3</t>
  </si>
  <si>
    <t xml:space="preserve">                 Banco Sudameris Cta.Cte.U$S</t>
  </si>
  <si>
    <t>1.1.1.1.3.2.2.4</t>
  </si>
  <si>
    <t xml:space="preserve">                 Banco Familiar Cta.Cte. U$S N° 22-2382193</t>
  </si>
  <si>
    <t>1.1.1.1.3.2.2.6</t>
  </si>
  <si>
    <t xml:space="preserve">                 Banco Itau Cta.Cte. U$S</t>
  </si>
  <si>
    <t>1.1.3.5.2.4</t>
  </si>
  <si>
    <t xml:space="preserve">            Garantias de Alquiler M/E</t>
  </si>
  <si>
    <t>2.1.1.1.2.1.1.1.1</t>
  </si>
  <si>
    <t xml:space="preserve">                    Proveedores Comerciales - (ME) (FAP)</t>
  </si>
  <si>
    <t>2.1.1.1.2.1.1.2.2</t>
  </si>
  <si>
    <t xml:space="preserve">                    Cheques Diferidos Bco. Regional - (M/E)</t>
  </si>
  <si>
    <t>2.1.1.2.1.1.1.4.12</t>
  </si>
  <si>
    <t xml:space="preserve">                    Cheques Emitidos U$S</t>
  </si>
  <si>
    <t>2.1.1.2.2.1.1.1.1</t>
  </si>
  <si>
    <t xml:space="preserve">                    Proveedores de Bienes y Servicios (ME) (FAP)</t>
  </si>
  <si>
    <t>Fondo Fijo</t>
  </si>
  <si>
    <t>Acciones en Tesoreria</t>
  </si>
  <si>
    <t>Pagos Emitidos</t>
  </si>
  <si>
    <t>Carteras Adquiridas</t>
  </si>
  <si>
    <t>Otros Créditos a Cobrar No Cte.</t>
  </si>
  <si>
    <t>(-) Previsiones No Cte.</t>
  </si>
  <si>
    <t>Proveedores Comerciales M/N Cte.</t>
  </si>
  <si>
    <t>Descuentos a Proveedores a Rendir</t>
  </si>
  <si>
    <t>Cheques Diferidos Bco. Regional</t>
  </si>
  <si>
    <t>Proveedores Comerciales M/E Cte.</t>
  </si>
  <si>
    <t>Cheques Diferidos Bco. Regional - (M/E)</t>
  </si>
  <si>
    <t>Proveedores del Exterior  Cte.M/E</t>
  </si>
  <si>
    <t>Aguinaldo a Pagar</t>
  </si>
  <si>
    <t>Indemnizaciones y Preavisos a Pagar</t>
  </si>
  <si>
    <t>Descuentos a Funcionarios por Compras y Préstamos</t>
  </si>
  <si>
    <t>Retenciones a Pagar</t>
  </si>
  <si>
    <t>Dirección Gral. Recaudaciones</t>
  </si>
  <si>
    <t>Tasas y Patentes a Pagar</t>
  </si>
  <si>
    <t>IVA a Pagar</t>
  </si>
  <si>
    <t>Proveedores de Bienes y Servicios M/N Cte.</t>
  </si>
  <si>
    <t>Acreedores Varios</t>
  </si>
  <si>
    <t>Comisiones por Servicios Cootrafe a pagar</t>
  </si>
  <si>
    <t>Proveedores de Bienes y Servicios M/E Cte.</t>
  </si>
  <si>
    <t>(-) Fondos a Reponer</t>
  </si>
  <si>
    <t>Anticipo de Clientes</t>
  </si>
  <si>
    <t>Proveedores del Exterior - Bienes y Servicios</t>
  </si>
  <si>
    <t>Gastos de Colocacion de Bonos y Emisiones</t>
  </si>
  <si>
    <t xml:space="preserve">Cheques emitidos </t>
  </si>
  <si>
    <t>Cobranzas de Terceros</t>
  </si>
  <si>
    <t>Inversiones Largo Plazo</t>
  </si>
  <si>
    <t>NOTA 4 - INVERSIONES LARGO PLAZO</t>
  </si>
  <si>
    <t>Acciones en Otras empresas</t>
  </si>
  <si>
    <t>SOLUCION EFECTIVA SA</t>
  </si>
  <si>
    <t>80082288-9</t>
  </si>
  <si>
    <t>Fondos a Recuperar</t>
  </si>
  <si>
    <t>Garantias de Alquiler M/N</t>
  </si>
  <si>
    <t>Garantias de Alquiler M/E</t>
  </si>
  <si>
    <t>I.V.A Credito Fiscal</t>
  </si>
  <si>
    <t>Gastos Pagados por Adelantado</t>
  </si>
  <si>
    <t>Otros Creditos</t>
  </si>
  <si>
    <t>Mejora en Predio ajeno</t>
  </si>
  <si>
    <t>Carteles y letreros</t>
  </si>
  <si>
    <t xml:space="preserve"> Gastos por Constitucion</t>
  </si>
  <si>
    <t xml:space="preserve"> (-) Amortizacion Acum. Gastos de Constitucion</t>
  </si>
  <si>
    <t>(Expresado en Guaraníes)</t>
  </si>
  <si>
    <t>En  guaranies</t>
  </si>
  <si>
    <t>En Guaranies</t>
  </si>
  <si>
    <t>En guaraníes</t>
  </si>
  <si>
    <t xml:space="preserve">Total del resultado </t>
  </si>
  <si>
    <t>Total Inversión (en Gs.)</t>
  </si>
  <si>
    <t>En guaranies</t>
  </si>
  <si>
    <t>Provisiones-Proveedores de Bienes y Servicios a Pagar</t>
  </si>
  <si>
    <t>Provisiones_ Proveedores de Bienes y Servicios</t>
  </si>
  <si>
    <t>NOTA 18 -  PROVISIONES Y PROVEEDORES DE BIENES Y SERVICIOS</t>
  </si>
  <si>
    <t>d.1. Reserva Facultativa para previsiones de malos Creditos</t>
  </si>
  <si>
    <t>d.2.Reserva Facultativa para Fines especificos</t>
  </si>
  <si>
    <t>d.3.Cobertura Cambiaria</t>
  </si>
  <si>
    <t xml:space="preserve">BANCO BILBAO VIZCAYA ARGENTARIA </t>
  </si>
  <si>
    <t>Garantia de documento</t>
  </si>
  <si>
    <t>BANCO CONTINENTAL S.A.E.C.A.</t>
  </si>
  <si>
    <t>A sola firma</t>
  </si>
  <si>
    <t>BANCO ITAÚ PARAGUAY S.A.</t>
  </si>
  <si>
    <t>BANCO GNB PARAGUAY S.A.</t>
  </si>
  <si>
    <t>BANCO REGIONAL S.A.E.C.A.</t>
  </si>
  <si>
    <t>FINANCIERA EL COMERCIO S.A.E.C.A.</t>
  </si>
  <si>
    <t>CDA</t>
  </si>
  <si>
    <t>BANCO ATLAS S.A.</t>
  </si>
  <si>
    <t>BANCO FAMILIAR S.A.E.C.A.</t>
  </si>
  <si>
    <t>BANCO PARA LA COMERCIALIZACIÓN Y LA PRODUCCIÓN S.A.</t>
  </si>
  <si>
    <t>FINEXPAR S.A.E.C.A.</t>
  </si>
  <si>
    <t>FINANCIERA PARAGUAYO JAPONESA</t>
  </si>
  <si>
    <t>Cheques Diferidos</t>
  </si>
  <si>
    <t>Cheques diferidos</t>
  </si>
  <si>
    <t>Deudas bursátiles en el Exterior</t>
  </si>
  <si>
    <t>Sola Firma</t>
  </si>
  <si>
    <t>Intereses a Pagar M/N PEG6 - Serie 1</t>
  </si>
  <si>
    <t>Intereses a Pagar M/N PEG6 - Serie 2</t>
  </si>
  <si>
    <t>Intereses a Pagar M/N PEG6 - Serie 3</t>
  </si>
  <si>
    <t>Intereses a Pagar M/N PEG6 - Serie 4</t>
  </si>
  <si>
    <t>Intereses a Pagar M/N PEG6 - Serie 5</t>
  </si>
  <si>
    <t>Intereses a Pagar M/N PEG6 - Serie 6</t>
  </si>
  <si>
    <t>Intereses a Pagar M/N PEG7- Serie 1</t>
  </si>
  <si>
    <t>Intereses a Pagar M/N PEG7- Serie 2</t>
  </si>
  <si>
    <t>Intereses a Pagar M/N PEG7- Serie 3</t>
  </si>
  <si>
    <t>Intereses a Pagar M/N PEG7- Serie 4</t>
  </si>
  <si>
    <t>Intereses a Pagar M/N PEG7- Serie 5</t>
  </si>
  <si>
    <t>Intereses a Pagar M/N PEG7- Serie 6</t>
  </si>
  <si>
    <t>Intereses a Pagar M/N PEG7- Serie 7</t>
  </si>
  <si>
    <t>Bonos a Pagar M/N PEG5 - Serie 3</t>
  </si>
  <si>
    <t>Bonos a Pagar M/N PEG6 - Serie 1</t>
  </si>
  <si>
    <t>Bonos a Pagar M/N PEG6 - Serie 2</t>
  </si>
  <si>
    <t>Bonos a Pagar M/N PEG6 - Serie 3</t>
  </si>
  <si>
    <t>Bonos a Pagar M/N PEG6 - Serie 4</t>
  </si>
  <si>
    <t>Bonos a Pagar M/N PEG6 - Serie 5</t>
  </si>
  <si>
    <t>Bonos a Pagar M/N PEG6 - Serie 6</t>
  </si>
  <si>
    <t>Bonos a Pagar M/N PEG7 - Serie 1</t>
  </si>
  <si>
    <t>Bonos a Pagar M/N PEG7 - Serie 2</t>
  </si>
  <si>
    <t>Bonos a Pagar M/N PEG7 - Serie 3</t>
  </si>
  <si>
    <t>Bonos a Pagar M/N PEG7 - Serie 4</t>
  </si>
  <si>
    <t>Bonos a Pagar M/N PEG7 - Serie 5</t>
  </si>
  <si>
    <t>Bonos a Pagar M/N PEG7 - Serie 6</t>
  </si>
  <si>
    <t>Bonos a Pagar M/N PEG7 - Serie 7</t>
  </si>
  <si>
    <t>Saldo por tarjeta de credito</t>
  </si>
  <si>
    <t>Ventas linea Tradicional Electrodomesticos, Muebles y Motos</t>
  </si>
  <si>
    <t>Gastos de Distribución</t>
  </si>
  <si>
    <t>Otros Gastos</t>
  </si>
  <si>
    <t>Descripción</t>
  </si>
  <si>
    <t>Intereses Pagados</t>
  </si>
  <si>
    <t>Intereses Cobrados en CDA</t>
  </si>
  <si>
    <t>Intereses Pagados por Bonos Colocados</t>
  </si>
  <si>
    <t>Comisiones y Gastos Bancarios</t>
  </si>
  <si>
    <t>Diferencia de Cambio</t>
  </si>
  <si>
    <t>Perdida por Cesion de Cartera</t>
  </si>
  <si>
    <t xml:space="preserve">Previsiones </t>
  </si>
  <si>
    <t>Acciones Ordinaria de Voto Múltiple 5 Votos por acción</t>
  </si>
  <si>
    <t xml:space="preserve">Notas a los estados financieros consolidados </t>
  </si>
  <si>
    <r>
      <t>DENOMINACION:</t>
    </r>
    <r>
      <rPr>
        <sz val="11"/>
        <rFont val="Times New Roman"/>
        <family val="1"/>
      </rPr>
      <t xml:space="preserve"> </t>
    </r>
    <r>
      <rPr>
        <b/>
        <sz val="11"/>
        <rFont val="Times New Roman"/>
        <family val="1"/>
      </rPr>
      <t xml:space="preserve">    </t>
    </r>
    <r>
      <rPr>
        <sz val="11"/>
        <rFont val="Times New Roman"/>
        <family val="1"/>
      </rPr>
      <t xml:space="preserve">  ELECTROBAN SAECA</t>
    </r>
  </si>
  <si>
    <t xml:space="preserve">         ESTADOS CONTABLES</t>
  </si>
  <si>
    <t>RUC: 80047663-8</t>
  </si>
  <si>
    <r>
      <t>ACTIVIDAD PRINCIPAL</t>
    </r>
    <r>
      <rPr>
        <sz val="12"/>
        <rFont val="Times New Roman"/>
        <family val="1"/>
      </rPr>
      <t>: VENTA DE ELECTRODOMÉSTICOS, MUEBLES Y MOTOS</t>
    </r>
  </si>
  <si>
    <r>
      <t>ACTIVIDADES SECUNDARIAS SEGÚN INSCRIPCION EN EL RUC:</t>
    </r>
    <r>
      <rPr>
        <sz val="12"/>
        <rFont val="Times New Roman"/>
        <family val="1"/>
      </rPr>
      <t>Otros comercios al por menor de productos nuevos n.c.p., Otorgamiento de crédito sin aval bancario,  Actividades de agencias de cobro y oficinas de crédito.</t>
    </r>
  </si>
  <si>
    <r>
      <rPr>
        <b/>
        <sz val="11"/>
        <rFont val="Times New Roman"/>
        <family val="1"/>
      </rPr>
      <t>DOMICILIO LEGAL</t>
    </r>
    <r>
      <rPr>
        <sz val="11"/>
        <rFont val="Times New Roman"/>
        <family val="1"/>
      </rPr>
      <t>:    RUTA MCAL ESTIGARRIBIA Nº 1114 C/  PITIANTUTA</t>
    </r>
  </si>
  <si>
    <t>SITIO PAGINA WEB</t>
  </si>
  <si>
    <r>
      <t>E-MAIL</t>
    </r>
    <r>
      <rPr>
        <sz val="12"/>
        <rFont val="Times New Roman"/>
        <family val="1"/>
      </rPr>
      <t>: EB@ELECTROBAN.COM.PY</t>
    </r>
  </si>
  <si>
    <r>
      <t xml:space="preserve">FAX: </t>
    </r>
    <r>
      <rPr>
        <sz val="11"/>
        <rFont val="Times New Roman"/>
        <family val="1"/>
      </rPr>
      <t>021 519 3000</t>
    </r>
  </si>
  <si>
    <r>
      <t>TELEFONO</t>
    </r>
    <r>
      <rPr>
        <sz val="11"/>
        <rFont val="Times New Roman"/>
        <family val="1"/>
      </rPr>
      <t>:    021 519 3000</t>
    </r>
  </si>
  <si>
    <t>www.electroban.com.py</t>
  </si>
  <si>
    <r>
      <t>FECHA DE VENCIMIENTO DEL ESTATUTO O CONTRATO SOCIAL</t>
    </r>
    <r>
      <rPr>
        <sz val="11"/>
        <rFont val="Times New Roman"/>
        <family val="1"/>
      </rPr>
      <t>: AÑO 2106</t>
    </r>
  </si>
  <si>
    <t>1-</t>
  </si>
  <si>
    <t>ADMINISTRACION:</t>
  </si>
  <si>
    <t>3-</t>
  </si>
  <si>
    <t>CAPITAL Y PROPIEDAD:</t>
  </si>
  <si>
    <t>2-</t>
  </si>
  <si>
    <t>4-</t>
  </si>
  <si>
    <t>AUDITOR EXTERNO INDEPENDIENTE:</t>
  </si>
  <si>
    <t xml:space="preserve"> CONSULTORA  ALEMANA PARAGUAYA</t>
  </si>
  <si>
    <t>4.1 AUDITOR EXTERNO INDEPENDIENTE DESIGNADO:</t>
  </si>
  <si>
    <t xml:space="preserve"> INFORMACION GENERAL DE LA ENTIDAD</t>
  </si>
  <si>
    <t>5-</t>
  </si>
  <si>
    <t>CANTIDAD DE SUCURSALES:</t>
  </si>
  <si>
    <t xml:space="preserve"> (Expresado en guaraníes)</t>
  </si>
  <si>
    <t>Ruta Mcal. Estigarribia Nº 1.114 esq. Pitiantuta. Teléfonos: (595 21) 519 3000</t>
  </si>
  <si>
    <t>Fernando de la Mora - Paraguay</t>
  </si>
  <si>
    <t>Presentadas en forma comparativa con el periodo terminado  y el mismo periodo del año anterior</t>
  </si>
  <si>
    <t xml:space="preserve">Los estados financieros se han preparado siguiendo los criterios de las Normas de Información Financiera (NIF) emitidas por el Consejo de Contadores Públicos del Paraguay,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6380/19.-
</t>
  </si>
  <si>
    <t>a.   Bases de contabilización y efectos de inflación</t>
  </si>
  <si>
    <t xml:space="preserve">a.    Moneda de Cuenta </t>
  </si>
  <si>
    <t>La moneda de cuenta utilizada para la elaboración de los estados contables es el guaraní, moneda oficial de la República del Paraguay.</t>
  </si>
  <si>
    <t xml:space="preserve">c.  Negocios en Marcha -NIF 1. Párrafo 19: </t>
  </si>
  <si>
    <t>Los estados financieros fueron preparados sobre  la  base  de  que  ELECTROBAN SAECA  está  en funcionamiento,  y continuará sus actividades de operación dentro del futuro previsible. Por lo tanto, se asume que la entidad no tiene intención ni necesidad de liquidar o cortar  de  forma  importante  la  escala  de  sus  operaciones.</t>
  </si>
  <si>
    <t>Caja y Bancos se presentan a su valor nominal.</t>
  </si>
  <si>
    <r>
      <rPr>
        <b/>
        <sz val="11"/>
        <color theme="1"/>
        <rFont val="Times New Roman"/>
        <family val="1"/>
      </rPr>
      <t>e</t>
    </r>
    <r>
      <rPr>
        <sz val="10"/>
        <color theme="1"/>
        <rFont val="Times New Roman"/>
        <family val="1"/>
      </rPr>
      <t>.</t>
    </r>
    <r>
      <rPr>
        <b/>
        <sz val="10"/>
        <color theme="1"/>
        <rFont val="Times New Roman"/>
        <family val="1"/>
      </rPr>
      <t>  Disponibilidades</t>
    </r>
  </si>
  <si>
    <t>Los créditos se presentan por su costo menos cualquier pérdida por previsiones.</t>
  </si>
  <si>
    <r>
      <t xml:space="preserve">g.	</t>
    </r>
    <r>
      <rPr>
        <b/>
        <sz val="10"/>
        <color theme="1"/>
        <rFont val="Times New Roman"/>
        <family val="1"/>
      </rPr>
      <t>Previsión para Incobrables y Cobranzas</t>
    </r>
    <r>
      <rPr>
        <sz val="10"/>
        <color theme="1"/>
        <rFont val="Times New Roman"/>
        <family val="1"/>
      </rPr>
      <t xml:space="preserve">
La Sociedad constituye previsiones para deudores de dudoso cobro a los efectos de crear reservas para los casos en los que no se cobren las deudas o se incurran en gastos para las cobranzas basándose en el Art. 126 de la Ley 5810/17 del Mercado de Valores</t>
    </r>
  </si>
  <si>
    <t>Las existencias se valúan a su costo de adquisición y/o producción. El criterio de imputación de las unidades al costo es “precio promedio ponderado”. El valor contable de las existencias no supera el valor probable de realización de las mismas. 
Las importaciones en curso incluyen el importe facturado por el proveedor, más los gastos adicionales que se producen hasta que los bienes estén a disposición en el stock.</t>
  </si>
  <si>
    <t>h.  Valuación de Existencias</t>
  </si>
  <si>
    <t>Las cuentas comerciales, sociales y fiscales, se expresan a su costo amortizado.</t>
  </si>
  <si>
    <t>El Capital Social de la empresa según Acta N° 27 de la Asamblea General Extraordinaria de fecha 12 de agosto del dos mil diecinueve en la modificación del Art. 5° del Estatuto Social fija el capital social en la suma de G. 150.000.000.000.- (guaraníes ciento cincuenta mil millones), representado por 300.000 (trescientos mil) acciones de Gs. 500.000 cada una</t>
  </si>
  <si>
    <t>j.  Cuentas por Pagar y Provisiones.</t>
  </si>
  <si>
    <t>k. Capital Social</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</si>
  <si>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</si>
  <si>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l. Impuesto a la Renta.</t>
  </si>
  <si>
    <t>Sin embargo, pueden existir hechos consensuados por el Directorio que puedan conllevar a la utilización de Reservas Facultativas autorizadas para el efecto.</t>
  </si>
  <si>
    <t xml:space="preserve">m.  Reconocimiento de Ingresos y Gastos </t>
  </si>
  <si>
    <r>
      <rPr>
        <b/>
        <sz val="10"/>
        <color theme="1"/>
        <rFont val="Times New Roman"/>
        <family val="1"/>
      </rPr>
      <t>n. Definición de fondos.</t>
    </r>
    <r>
      <rPr>
        <sz val="10"/>
        <color theme="1"/>
        <rFont val="Times New Roman"/>
        <family val="1"/>
      </rPr>
      <t xml:space="preserve">
Para la preparación del Estado de Flujos de Efectivo se definió como fondos a las disponibilidades</t>
    </r>
  </si>
  <si>
    <t>f.     Cuentas por cobrar.</t>
  </si>
  <si>
    <t>o.   Inversiones</t>
  </si>
  <si>
    <t>p. Activos disponibles para la venta</t>
  </si>
  <si>
    <t>El Directorio de la Sociedad  determina  si existen  activos disponibles para la venta que representan bienes que fueron desafectados de la actividad productiva y se mantienen con el único objetivo de ser vendidos.  Los mismos se valúan individualmente, sin amortizar, al menor entre el valor de mercado de los mismos y su costo (valor libro) al momento de su designación como disponibles para la venta.</t>
  </si>
  <si>
    <t>q. Intangibles</t>
  </si>
  <si>
    <t>Titulo de la normativa</t>
  </si>
  <si>
    <t>Naturaleza del cambio</t>
  </si>
  <si>
    <t>Impacto</t>
  </si>
  <si>
    <t>Vigencia</t>
  </si>
  <si>
    <t>Esta norma tiene vigencia para los ejercicios a partir del 2021.</t>
  </si>
  <si>
    <t>Expresado en Guaranies</t>
  </si>
  <si>
    <t xml:space="preserve">Deudores por ventas locales- Documentos a Cobrar M/N </t>
  </si>
  <si>
    <t>Deudores - Entidad relacionada- Deudores por cartera Cedida</t>
  </si>
  <si>
    <t>Deudores por ventas locales- Documentos a Cobrar M/N</t>
  </si>
  <si>
    <t>Deudores - Entidad relacionada- Deudores por Cartera Cedida</t>
  </si>
  <si>
    <t>en Adelante</t>
  </si>
  <si>
    <t>Judicializados</t>
  </si>
  <si>
    <t>(-) Total Previsiones Reservas</t>
  </si>
  <si>
    <t>Equipos de comunicación- Oficina</t>
  </si>
  <si>
    <t>Equipos de computación_ Informática</t>
  </si>
  <si>
    <t>Instalaciones e Inmuebles</t>
  </si>
  <si>
    <t>Expresado en guaraníes</t>
  </si>
  <si>
    <t>Expresado en guaranies</t>
  </si>
  <si>
    <t>Importe (en Gs)</t>
  </si>
  <si>
    <t>BANCO BASA.</t>
  </si>
  <si>
    <t>Expresado en  guaranies</t>
  </si>
  <si>
    <t>Considerando la recomendación de la CNV,sobre la no aplicabilidad de la Cuenta Cargos Diferidos, utilizados  para devengar sumas relacionadas hasta  el vencimiento del fin incurrido para el gasto, como ejemplo los gastos de colocación de bonos,   desde el ejercicio 2021 son reconocidos en el momento de la ejecución del gasto, evitando el diferimiento.</t>
  </si>
  <si>
    <t>Este cambio tiene impacto en los Estados de Resultados, produciendo un efecto significativo en el periodo donde se produce el gasto, desde el ejercicio 2021. En cuanto a los cargos constituidos en ejercicios anteriores seguiran de forma lineal hasta  la extinción del saldo por la no aplicabilidad de la retroactividad.</t>
  </si>
  <si>
    <t>1-Ventas linea Tradicional Electrodomesticos, Muebles y Motos</t>
  </si>
  <si>
    <t>2-Colocación Linea Credito de Dinero Clientes Exclusivos</t>
  </si>
  <si>
    <t>Intereses y gastos moratorios cobrados neto de Descuentos</t>
  </si>
  <si>
    <t>Otros Ingresos Operativos</t>
  </si>
  <si>
    <t>Gastos de Organización London</t>
  </si>
  <si>
    <t xml:space="preserve">Otros gastos </t>
  </si>
  <si>
    <t>Provisión de Impuesto a la renta</t>
  </si>
  <si>
    <t>Nota 30 - Resultado de inversiones en asociadas</t>
  </si>
  <si>
    <t>Pagaré de Clientes</t>
  </si>
  <si>
    <t>Cartera de Crédito Varios</t>
  </si>
  <si>
    <t>Prenda</t>
  </si>
  <si>
    <t>Entidades Financieras</t>
  </si>
  <si>
    <t>Certificado de Deposito de Ahorro</t>
  </si>
  <si>
    <t>Desafectación de la reservas</t>
  </si>
  <si>
    <t xml:space="preserve">Fluctuación  de la reservas </t>
  </si>
  <si>
    <t>Distribución de dividendos s/Acta de Asamblea General Ordinaria N° 29  de fecha 05/2020</t>
  </si>
  <si>
    <t>ESTADOS FINANCIEROS, NOTAS Y ANEXOS</t>
  </si>
  <si>
    <t xml:space="preserve">FIRMAS AUTORIZADAS ELECTROBAN SAECA </t>
  </si>
  <si>
    <t xml:space="preserve"> BALANCE GENERAL</t>
  </si>
  <si>
    <t>Ingresos</t>
  </si>
  <si>
    <t>Servicios Prestados</t>
  </si>
  <si>
    <t>Otros pasivos- Cobranza de Terceros</t>
  </si>
  <si>
    <r>
      <t>4.2 NUMERO  INSC. EN LA CNV</t>
    </r>
    <r>
      <rPr>
        <sz val="11"/>
        <rFont val="Times New Roman"/>
        <family val="1"/>
      </rPr>
      <t xml:space="preserve">: ELECTROBAN SAECA: </t>
    </r>
    <r>
      <rPr>
        <sz val="12"/>
        <rFont val="Times New Roman"/>
        <family val="1"/>
      </rPr>
      <t>Res.CNV Nº 1249/10  del 28 -01-2010</t>
    </r>
  </si>
  <si>
    <t>Rubro Cargos Diferidos</t>
  </si>
  <si>
    <t>Fondos Mutuos PYG</t>
  </si>
  <si>
    <t>(-) Intereses a Devengar Linea  2</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</si>
  <si>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</si>
  <si>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CDA en  Entidades Financieras</t>
  </si>
  <si>
    <t>Colocación de Acciones Preferidas</t>
  </si>
  <si>
    <t>POSICION NETA</t>
  </si>
  <si>
    <t>(En  guaraníes)</t>
  </si>
  <si>
    <t>Efectivo generado por otras  operaciones</t>
  </si>
  <si>
    <t>Gs. 1.888.715.637</t>
  </si>
  <si>
    <t xml:space="preserve">                       INFORMACION GENERAL DE LA ENTIDAD</t>
  </si>
  <si>
    <t>Al 31 de Diciembre</t>
  </si>
  <si>
    <r>
      <t>s.</t>
    </r>
    <r>
      <rPr>
        <b/>
        <sz val="7"/>
        <color theme="1"/>
        <rFont val="Times New Roman"/>
        <family val="1"/>
      </rPr>
      <t>  </t>
    </r>
    <r>
      <rPr>
        <b/>
        <sz val="10"/>
        <color theme="1"/>
        <rFont val="Times New Roman"/>
        <family val="1"/>
      </rPr>
      <t>Nuevas normas y modificaciones adoptadas por ELECTROBAN SAECA</t>
    </r>
  </si>
  <si>
    <t xml:space="preserve">                                             (Expresado en guaraníes)</t>
  </si>
  <si>
    <t xml:space="preserve">AL 31 de Diciembre </t>
  </si>
  <si>
    <t>AL 31 de Diciembre</t>
  </si>
  <si>
    <t xml:space="preserve">Al 31 de diciembre </t>
  </si>
  <si>
    <t>Bonos Bursatiles adquiridos</t>
  </si>
  <si>
    <t>Aporte para Futuras Capitualizacioes</t>
  </si>
  <si>
    <t xml:space="preserve">FIC S.A. DE FINANZAS </t>
  </si>
  <si>
    <t>FINLATINA S.A. DE FINANZAS</t>
  </si>
  <si>
    <t>Intereses a Pagar M/N PEG7- Serie 8</t>
  </si>
  <si>
    <t>Intereses a Pagar M/N PEG7- Serie 9</t>
  </si>
  <si>
    <t>Bonos a Pagar M/N PEG7 - Serie 8</t>
  </si>
  <si>
    <t>Bonos a Pagar M/N PEG7 - Serie 9</t>
  </si>
  <si>
    <t>Rendimiento de Fondos Mutuos e inversiones</t>
  </si>
  <si>
    <t>Honorarios Personal superior</t>
  </si>
  <si>
    <t>COMPOSICIÓN ACCIONARIA:</t>
  </si>
  <si>
    <t xml:space="preserve"> (*)Accionistas que poseen el diez (10) por ciento o más de participación en el capital.</t>
  </si>
  <si>
    <t>ESTADO DE FLUJOS DE EFECTIVO (METODO DIRECTO)</t>
  </si>
  <si>
    <t xml:space="preserve">Constitución de Reservas </t>
  </si>
  <si>
    <t>Distribución de dividendos s/Acta de Asamblea Ordinaria</t>
  </si>
  <si>
    <t>Dividendos Pagados</t>
  </si>
  <si>
    <t>Intereses a Pagar M/N PEG7- Serie 10</t>
  </si>
  <si>
    <t>Intereses a Pagar M/N PEG7- Serie 11</t>
  </si>
  <si>
    <t>Intereses a Pagar M/N PEG7- Serie 12</t>
  </si>
  <si>
    <t>Bonos a Pagar M/N PEG7 - Serie 10</t>
  </si>
  <si>
    <t>Bonos a Pagar M/N PEG7 - Serie 11</t>
  </si>
  <si>
    <t>Bonos a Pagar M/N PEG7 - Serie 12</t>
  </si>
  <si>
    <t>1.1.2.1.1.3.7</t>
  </si>
  <si>
    <t xml:space="preserve">               Intereses a Cobrar por C.D.A -CP FPJ</t>
  </si>
  <si>
    <t>1.1.2.1.1.3.8</t>
  </si>
  <si>
    <t xml:space="preserve">               (-) Intereses a Devengar por C.D.A M/N _ FPJ  CP</t>
  </si>
  <si>
    <t>1.1.2.1.2.3.10</t>
  </si>
  <si>
    <t xml:space="preserve">               FINANCIERA PARAGUAYA JAPONESA_ C.D.A CP</t>
  </si>
  <si>
    <t>(-) Amortizacion Acumulada Gastos de Colocacion de Bonos</t>
  </si>
  <si>
    <t>Gastos de Organización - London</t>
  </si>
  <si>
    <t>(-) Amortización Acumulada Gtos. de Org. London</t>
  </si>
  <si>
    <t>Al 31/12/2021 la composición de este rubro es  la siguiente:</t>
  </si>
  <si>
    <t>CREDICENTRO S.A.E.C.A.</t>
  </si>
  <si>
    <t>Bonos a Pagar M/N PEG8 - Serie 1</t>
  </si>
  <si>
    <t>Bonos a Pagar M/N PEG8 - Serie 2</t>
  </si>
  <si>
    <t>Intereses a Pagar M/N PEG8- Serie 1</t>
  </si>
  <si>
    <t>Intereses a Pagar M/N PEG8- Serie 2</t>
  </si>
  <si>
    <t>NOTA 20 – APORTE PARA FUTURAS CAPITALIZACIONES</t>
  </si>
  <si>
    <t>Aporte para futuras capitalizaciones</t>
  </si>
  <si>
    <t>DEBE</t>
  </si>
  <si>
    <t>HABER</t>
  </si>
  <si>
    <r>
      <rPr>
        <b/>
        <sz val="10"/>
        <color theme="1"/>
        <rFont val="Times New Roman"/>
        <family val="1"/>
      </rPr>
      <t xml:space="preserve">i. Valuación de los Bienes de Uso </t>
    </r>
    <r>
      <rPr>
        <sz val="10"/>
        <color theme="1"/>
        <rFont val="Times New Roman"/>
        <family val="1"/>
      </rPr>
      <t xml:space="preserve">
Los bienes de uso están valorizados a su costo de adquisición, más los incrementos resultantes de revalúo hechos por mandato legal y menos la depreciación acumulada a ser ajustadas al cierre del ejercicio conforme las resoluciones publicadas. La depreciación es calculada siguiendo el método de línea recta, a tasas reguladas por las leyes tributarias y que se consideran adecuadas para extinguir el valor bruto de los bienes al fin de su vida útil, realizando provisiones mensuales establecidas por el Directorio y pasando a realizar los ajustes correspondientes a final del Ejercicio fiscal considerando la entrada en vigencia de la Ley 6380/19 –Dto. 3182/19 y valor residual mínimo establecido en la reglamentación por cada tipo de bien.
El costo de las renovaciones y mejoras es incorporado al activo, en tanto que el de mantenimiento y reparaciones es cargado a gastos. El costo, el revalúo y la depreciación acumulada de los bienes vendidos o retirados, son eliminados de la cuenta del activo y la ganancia o pérdida es aplicada a resultado.
</t>
    </r>
  </si>
  <si>
    <t>En general, para el reconocimiento de las ganancias y pérdidas no explicada en los párrafos anteriores se ha aplicado el principio de lo devengado, excepto los intereses moratorios que, en algunos casos se contabilizan en el momento del cobro.</t>
  </si>
  <si>
    <t>La Sociedad contabiliza el impuesto a la renta por el método de lo diferido, método del pasivo.</t>
  </si>
  <si>
    <t>El siguiente informe incluye operaciones son Sociedades Relacionadas y Remuneraciones al Personal Superior</t>
  </si>
  <si>
    <t>Gs. 29.302.099.248</t>
  </si>
  <si>
    <t xml:space="preserve">ELECTROBAN SAECA, aplica para el reconocimiento de ingreso de su línea de Electrodomésticos, Muebles y Motos en base a  los delineamientos de la NIF 21, p. 13 y p. 7 Valor Razonable de los ingresos de actividades ordinarias donde deben ser reconocido y registrados en los Estados Financieros cuando se cumplen las condiciones establecidas en el apartado, Para la línea financieras de su negocio, aplica la NIF 21, según lo establece en su p. 27 y 28. </t>
  </si>
  <si>
    <t>Aporte para Futuras Capitalizaciones</t>
  </si>
  <si>
    <t>Impuesto Diferido (NIF 20)</t>
  </si>
  <si>
    <t>Actualización Acciones Solución Efectiva</t>
  </si>
  <si>
    <t>Quebranto impositivo 10% (Tasa General)</t>
  </si>
  <si>
    <t xml:space="preserve">AL 31 de diciembre </t>
  </si>
  <si>
    <t xml:space="preserve">(-)Intereses a devengar s/ prestamos </t>
  </si>
  <si>
    <t>(-)Intereses a devengar s/ bonos Bursatiles</t>
  </si>
  <si>
    <t>ELECTROBAN SAECA ha aplicado la siguiente norma y modificaciones por primera vez en el tratamiento contable para el ejercicio 2021 con continuidad en el ejercicio actual 2022.</t>
  </si>
  <si>
    <t>Saldo al 31 de diciembre de 2020</t>
  </si>
  <si>
    <t>Resultado del año  2022 (INICIO 2021)</t>
  </si>
  <si>
    <t>Resultado del año 2022</t>
  </si>
  <si>
    <t>Saldo al 31 de diciembre de 2021</t>
  </si>
  <si>
    <t>Nota 33 - Resultado extraordinario  neto de impuesto a la renta</t>
  </si>
  <si>
    <t>El siguiente cuadro detalla las diferencias temporales a la tasa del impuesto a los efectos de determinación del impuesto diferido del ejercicio declarado:</t>
  </si>
  <si>
    <t>Inversiones temporales valor nominal</t>
  </si>
  <si>
    <t>Impuesto Diferido NIF 20</t>
  </si>
  <si>
    <t>Ingresos varios no operativos</t>
  </si>
  <si>
    <t>Software en Proceso</t>
  </si>
  <si>
    <t/>
  </si>
  <si>
    <t>BANCO FAMILIAR</t>
  </si>
  <si>
    <t>Bonos a Pagar M/N PEG8 - Serie 3</t>
  </si>
  <si>
    <t>Bonos a Pagar M/N PEG8 - Serie 4</t>
  </si>
  <si>
    <t>Bonos a Pagar M/N PEG8 - Serie 5</t>
  </si>
  <si>
    <t>Bonos a Pagar M/N PEG8 - Serie 6</t>
  </si>
  <si>
    <t>Bonos a Pagar M/N PEG8 - Serie 7</t>
  </si>
  <si>
    <t>Bonos a Pagar M/N PEG8 - Serie 8</t>
  </si>
  <si>
    <t>Intereses a Pagar M/N PEG- Serie 3</t>
  </si>
  <si>
    <t>Intereses a Pagar M/N PEG- Serie 4</t>
  </si>
  <si>
    <t>Intereses a Pagar M/N PEG- Serie 5</t>
  </si>
  <si>
    <t>Intereses a Pagar M/N PEG- Serie 6</t>
  </si>
  <si>
    <t>Intereses a Pagar M/N PEG- Serie 7</t>
  </si>
  <si>
    <t>Intereses a Pagar M/N PEG- Serie 8</t>
  </si>
  <si>
    <t>Distribución de dividendos s/Acta de Asamblea General Ordinaria N° 33/35  Acta de Directorio Nº 824</t>
  </si>
  <si>
    <t xml:space="preserve">                                                Comparativo con el mismo periodo anterior</t>
  </si>
  <si>
    <t>Al 31 de  Diciembre de 2021</t>
  </si>
  <si>
    <t xml:space="preserve">Las inversiones temporales se valúan de acuerdo a los siguientes criterios de valuación:
 Colocaciones financieras en moneda local: a su valor nominal más los intereses devengados al cierre del periodo. Ver Nota 4
 Colocaciones financieras en moneda extranjera: a su valor de cotización al cierre del período más intereses devengados a ese momento. Ver Nota 4
 Las inversiones no corrientes en sociedades donde no se ejerce el control, se valúan a su valor patrimonial proporcional considerando la importancia significativa del impacto en el valor de la inversión al cierre del ejercicio fiscal. Ver Nota N°8.  Las transacciones relacionadas con asociadas son reveladas en las notas a los Estados Contables. Ver Nota 40. En caso de que exista una participación de más del 50%  en la asociada se procederá a la elaboración de informes complementarios conforme lo establece el Titulo 31, Capitulo 3 en su  Art. 2° de la Resolución CG N° 30/21 de la Comisión Nacional de Valores.                                                                                                                                                                                                     
</t>
  </si>
  <si>
    <t>Comparativo con cifras al cierre del período anterior 31/12/2021</t>
  </si>
  <si>
    <t>Mercaderias en transito</t>
  </si>
  <si>
    <t>Dividendos a Pagar</t>
  </si>
  <si>
    <t>BANCO RIO S.A.E.C.A</t>
  </si>
  <si>
    <t>Bonos a Pagar M/N PEG8 - Serie 9</t>
  </si>
  <si>
    <t>Bonos a Pagar M/N PEG8 - Serie 10</t>
  </si>
  <si>
    <t>Bonos a Pagar M/N PEG8 - Serie 11</t>
  </si>
  <si>
    <t>Bonos a Pagar M/N PEG8 - Serie 12</t>
  </si>
  <si>
    <t>Bonos a Pagar M/N PEG8 - Serie 13</t>
  </si>
  <si>
    <t>Intereses a Pagar M/N PEG- Serie 9</t>
  </si>
  <si>
    <t>Intereses a Pagar M/N PEG- Serie 10</t>
  </si>
  <si>
    <t>Intereses a Pagar M/N PEG- Serie 11</t>
  </si>
  <si>
    <t>Intereses a Pagar M/N PEG- Serie 12</t>
  </si>
  <si>
    <t>Intereses a Pagar M/N PEG- Serie 13</t>
  </si>
  <si>
    <t xml:space="preserve">Acta de Asamblea Nº 36 </t>
  </si>
  <si>
    <t>Gs. 1.957.306.000</t>
  </si>
  <si>
    <t>Desde el Ejercicio 2021, las inversiones en sociedades donde no se ejerce el control, se valúan a su valor patrimonial proporcional considerando la importancia significativa del impacto en el valor de la inversión y seran registradas al cierre del ejercicio fiscal de la asociada con el Informe cerrado proporcionado. En caso de que exista una participación de más del 50%  en una/s asociada/s se procederá a la elaboración de informes complementarios, conforme lo establece el Titulo 31, Capitulo 3 en su  Art. 2° de la Resolución CG N°  30/21 de la Comisión Nacional de Valores.Valores.</t>
  </si>
  <si>
    <r>
      <rPr>
        <b/>
        <sz val="10"/>
        <color theme="1"/>
        <rFont val="Times New Roman"/>
        <family val="1"/>
      </rPr>
      <t>r. Estimaciones contables.</t>
    </r>
    <r>
      <rPr>
        <sz val="10"/>
        <color theme="1"/>
        <rFont val="Times New Roman"/>
        <family val="1"/>
      </rPr>
      <t xml:space="preserve">
La preparación de los estados financieros requiere por parte de la Administración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así como también los ingresos y gastos registrados en el ejercicio. Los resultados reales pueden eventualmente diferir de las estimaciones realizadas.
Estas estimaciones realizadas por la Administración de la sociedad fueron efectuadas en función de la mejor información disponible al 30 de Junio de 2022. Sin embargo, podrían ocurrir eventos que puedan tener lugar en el futuro, y que obliguen a su modificación en los ejercicios y periodos siguientes.  El efecto en los estados financieros de las modificaciones que, en su caso, se derivasen de los ajustes a efectuar en ejercicios siguientes, se reconoce en el ejercicio en que la estimación es modificada y en los ejercicios futuros afectados, o sea, se registra en forma prospectiva. Sin embargo, no es de conocimiento de la Administración hechos que puedan modificar significativamente las condiciones actuales.</t>
    </r>
  </si>
  <si>
    <t xml:space="preserve">Distribución de dividendos s/Acta de Asamblea General Ordinaria N° 36 </t>
  </si>
  <si>
    <t>Uso de Reservas para indemnizaciones</t>
  </si>
  <si>
    <t>Otras Previsiones</t>
  </si>
  <si>
    <r>
      <t>ANTECEDENTES DE CONSTITUCIÓN SOCIAL Y REFORMAS ESTATUTARIAS:C</t>
    </r>
    <r>
      <rPr>
        <sz val="11"/>
        <rFont val="Times New Roman"/>
        <family val="1"/>
      </rPr>
      <t>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 Modificados sus Estatutos Sociales por Escritura Pública N° 13 y 14 de fecha 12 de agosto de 2021, pasada ante la Escribana Rosangela Echague, inscripta en el Registro Público de Comercio bajo el N° 05, folio 44-75, Serie Comercial, en fecha 12 de setiembre de 2022.</t>
    </r>
  </si>
  <si>
    <t>Bonos a Pagar M/N PEG8 - Serie 14</t>
  </si>
  <si>
    <t>Bonos a Pagar M/N PEG8 - Serie 15</t>
  </si>
  <si>
    <t>Bonos a Pagar M/N PEG8 - Serie 16</t>
  </si>
  <si>
    <t>Intereses a Pagar M/N PEG- Serie 14</t>
  </si>
  <si>
    <t>Intereses a Pagar M/N PEG- Serie 15</t>
  </si>
  <si>
    <t>Intereses a Pagar M/N PEG- Serie 16</t>
  </si>
  <si>
    <t>Gs. 21.612.310.960</t>
  </si>
  <si>
    <t xml:space="preserve">Electroban Sociedad Anónima es una sociedad creada en fecha 03 de setiembre de 2007, según Escritura Pública Nº 44, Folio 111 y siguientes del Protocolo Comercial “A”. Fue inscripta en la Dirección General de los Registros Públicos – Sección Personas Jurídicas y Asociaciones bajo el Nº 1.247.y al Folio 5.030, de fecha 26 de setiembre de 2007.
   El capital social se fija en la suma de Gs. 510.000.000, y el objeto social será la de realizar, por cuenta propia o de terceros o asociada a terceros, las siguientes operaciones, dentro y fuera del país, sin que ello signifique limitación a sus actividades, no excluyéndose, por lo tanto, cualquier otra actividad lícita que el Directorio considere conveniente a los intereses sociales: a) Comerciales; b) Inversiones, c) Inmobiliarias; d) Industriales y e) Agropecuarias.
La Sociedad tendrá una duración de noventa y nueve (99) años contados desde la fecha de inscripción de la escritura de constitución en el Registro de Personas Jurídicas y Asociaciones.
 Aumentado el Capital Social a Gs.5.000.000.000, según Escritura Pública Nº 63 de fecha 18 de agosto de 2008, inscripta en el Registro Público de Personas Jurídicas y Asociaciones bajo el Nº 618, folio 5807 de fecha 08 de septiembre de 2008 e inscripta en el Registro Público de Comercio bajo el Nº 557, Serie “F”, folio 7229 de fecha 08 de septiembre de 2008. 
 El 29 de mayo de 2009, el capital social fue nuevamente aumentado a Gs.10.000.000.000, según Escritura Pública Nº 38, a folios 84 y siguientes del Protocolo Civil “B”. Inscripta en el Registro Público de Comercio Nº 324, Serie “F”, folio 2183 y Personas Jurídicas Nº 381, folio 4521, Serie “E” ambos el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del 20 de abril del 2016, inscripta en el Registro Público de Comercio bajo el No 01, folio 01-09, sección Comercio, y en el Registro de Personas Jurídicas y Asociaciones bajo el No 01, folio 01-08 en fecha 13 de julio de 2016.
Modificados sus Estatutos Sociales por Escritura Pública N° 147 de fecha 10 de octubre de 2018, que aumenta el capital social a Gs. 100.000.000.000 y modifica la denominación social a ELECTROBAN S.A.E.C.A., pasada ante el Escribano Vicente 
Gadea (H), inscripta en el Registro Público de Comercio bajo el N° 5.201, folio 10-26, Serie Comercial y en el Registro de Personas Jurídicas y Asociaciones bajo el N° 5.047, folio 02-09, serie Comercial, en fecha 15 de noviembre de 2018. 
Modificados sus Estatutos Sociales por Escritura Pública N° 132 de fecha 23 de agosto de 2019, que aumenta el capital social a Gs. 150.000.000.000, pasada ante el Escribano Vicente Gadea (H), inscripta en el Registro Público de Comercio bajo el N° 04, folio 35-43, Serie Comercial y en el Registro de Personas Jurídicas y Asociaciones bajo el N° 03, folio 25-36, serie Comercial, en fecha 23 de setiembre de 2019.Modificados sus Estatutos Sociales por Escritura Pública N° 13 y 14 de fecha 12 de agosto de 2021, pasada ante la Escribana Rosangela Echague, inscripta en el Registro Público de Comercio bajo el N° 05, folio 44-75, Serie Comercial, en fecha 12 de setiembre de 2022
</t>
  </si>
  <si>
    <t>Al 31 de diciembre de 2022</t>
  </si>
  <si>
    <t>AL 31 de Diciembreo de 2022</t>
  </si>
  <si>
    <t>AL 31 de Diciembre de 2022</t>
  </si>
  <si>
    <t>Saldo AL 31 de Diciembre de 2022</t>
  </si>
  <si>
    <t>En ELECTROBAN SAECA en la preparación y presentación de los estados contables del 01/01/2022 al 31/12/2022 fueron aplicadas las siguientes políticas de contabilidad:</t>
  </si>
  <si>
    <r>
      <rPr>
        <sz val="9"/>
        <color rgb="FF000000"/>
        <rFont val="Times New Roman"/>
        <family val="1"/>
      </rPr>
      <t>Al 31/12/2022</t>
    </r>
    <r>
      <rPr>
        <sz val="10"/>
        <color rgb="FF000000"/>
        <rFont val="Times New Roman"/>
        <family val="1"/>
      </rPr>
      <t xml:space="preserve"> la composición de este rubro es  la siguiente:</t>
    </r>
  </si>
  <si>
    <t>Al 31/12/2022 la composición de este rubro es  la siguiente:</t>
  </si>
  <si>
    <t>AL 31  de Diciembre</t>
  </si>
  <si>
    <t>Al 31/12/2022 Electroban SAECA no posee detalles para esta nota:</t>
  </si>
  <si>
    <t>Al 31/12/2022 la composición de este rubro es el siguiente:</t>
  </si>
  <si>
    <t>Al 31/12/2022 este rubro no representa registro alguno:</t>
  </si>
  <si>
    <t xml:space="preserve">Al 31/12/2022, comparativo al 31/12/2021  la composición de este rubro es  la siguiente, </t>
  </si>
  <si>
    <t>Intereses a Pagar M/N PEG- Serie 18</t>
  </si>
  <si>
    <t>Intereses a Pagar M/N PEG- Serie 17</t>
  </si>
  <si>
    <t>Bonos a Pagar M/N PEG8 - Serie 18</t>
  </si>
  <si>
    <t>Bonos a Pagar M/N PEG8 - Serie 17</t>
  </si>
  <si>
    <t>Intereses a Pagar M/N PEG5 - Serie 2</t>
  </si>
  <si>
    <t>Intereses a Pagar M/N PEG5 - Serie 3</t>
  </si>
  <si>
    <t>INTERESES A VENCER</t>
  </si>
  <si>
    <t>(a) Equivalentes al tipo de cambio referencial de la fecha de presentacion al 31/12/2022, Electroban SAECA tiene deudas financieras exclusivamente en guaranies.</t>
  </si>
  <si>
    <t>Al 31/12/2022 las deudas de Electroban SAECA se hallan con cuoteros vigentes y plazos comprometidos, en ninguno de los casos en el momento del presente cierre estuvieron en proceso o planes de refinanciación.</t>
  </si>
  <si>
    <t>Al 31/12/2022,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</si>
  <si>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Al 31/12/2022 al cierre este rubro es utilizado para el registro de ajustes por Impuesto Diferido (NIF20)</t>
  </si>
  <si>
    <t>Los principales contratos suscriptos por la Sociedad, vigentes al  31 de Diciembre de 2022 son:</t>
  </si>
  <si>
    <t>AL 31-12-2022 ELECTROBAN SAECA NO POSEE CONTRATOS FIRMADOS GENERADORES DE CONTINGENCIAS, QUE PUEDAN AFECTAR AL PATRIMONIO DE LA SOCIEDAD</t>
  </si>
  <si>
    <t>Al 31/12/2022, se realiza la  provision de Impuesto a la Renta, considerando los ingresos y ajustes fiscales  al cierre del ejercicio</t>
  </si>
  <si>
    <t>AL CIERRE DEL TERCER TRIMESTRE 31/12/2022, NO EXISTE CONOCIMIENTO DE HECHOS POSTERIORES AL CIERRE QUE PUEDAN COMPROMETER EL PATRIMONIO DE LA ENTIDAD</t>
  </si>
  <si>
    <t>CORRESPONDIENTE AL PERIODO INICIADO EL 1º DE ENERO DE 2022 AL 31 DE  DICIEMBRE DEL 2022 PRESENTADO EN FORMA COMPARATIVA CON EL EJERCICIO ANTERIOR.</t>
  </si>
  <si>
    <t xml:space="preserve">   INFORMACION GENERAL DE LA ENTIDAD AL 31/12/2022</t>
  </si>
  <si>
    <r>
      <rPr>
        <b/>
        <sz val="10"/>
        <rFont val="Times New Roman"/>
        <family val="1"/>
      </rPr>
      <t>d. Valuación Moneda Extranjera</t>
    </r>
    <r>
      <rPr>
        <sz val="10"/>
        <rFont val="Times New Roman"/>
        <family val="1"/>
      </rPr>
      <t xml:space="preserve">
Los activos y pasivos en moneda extranjera se encuentran valuados al tipo de cambio de compra (Gs.7.322,90) y venta (Gs.7339,62) respectivamente, de conformidad con los principios de contabilidad generalmente aceptados. Las diferencias netas de cambio devengadas por fluctuaciones en los tipos de cambio entre las fechas de concertación de las operaciones y su liquidación o valuación al cierre del periodo se imputan según lo establece la Ley 6380/19.</t>
    </r>
  </si>
  <si>
    <t>A la fecha de emisión de estos estados financieros, el tipo de cambio de la moneda extranjera  dólares aumentó en un 6,57 % en la posición Comprador,  6,57% para el tipo de cambio vendedor con respecto al cierre del ejercicio anterior y  al vigente AL 31 de Diciembre 2022.-</t>
  </si>
  <si>
    <t>Al 31/12/2022 la sociedad fija como política constituir previsiones para malos créditos hasta el 15% de la cartera vigente, conforme decisión de Directorio al  Ejercicio 31/12/2022 se constituyeron previsiones por Gs. 2.939.920.991-
Adicionalmente se constituyen reservas facultativas en el patrimonio neto para la cartera con mora mayor a 90 días que al 31/12/2022 asciende a Gs 11.711.453.905 teniendo en cuenta el análisis de la Gerencia de Cobranzas sobre la cobrabilidad y antigüedad de los saldos.</t>
  </si>
  <si>
    <t>ESTADO FINANCIEROS Y SUS ANEXOS AL 31-12-2022</t>
  </si>
  <si>
    <t>Recaudaciones en Proceso</t>
  </si>
  <si>
    <t xml:space="preserve">Al 31-12-2022 ELECTROBAN SAECA NO HA HIPOTECADO NINGUN BIEN; SI HA ENTREGADO COMO AVAL DE FINANCIACION PAGARES  PARTE DE SU CARTERA DE CREDITOS; </t>
  </si>
  <si>
    <t>(b) Obligaciones garantizadas por valor de guaranies veintiseis mil seiscientos cuarenta y un millones quinientos noventa y un mil seiscientos dos.</t>
  </si>
  <si>
    <t>Al  31 de Diciembre de 2022 no existen situaciones contingentes, ni reclamos que pudieran resultar en la generación de obligaciones para la Sociedad adicionales a las que se presentan en estos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</si>
</sst>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00\ _€_-;\-* #,##0.00\ _€_-;_-* &quot;-&quot;??\ _€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_-* #,##0\ _€_-;\-* #,##0\ _€_-;_-* &quot;-&quot;??\ _€_-;_-@_-"/>
    <numFmt numFmtId="174" formatCode="#,##0\ ;\(#,##0&quot;) &quot;"/>
    <numFmt numFmtId="175" formatCode="#,##0\ ;\(#,##0\)"/>
    <numFmt numFmtId="176" formatCode="0.0%"/>
    <numFmt numFmtId="178" formatCode="#,##0_ ;\-#,##0\ "/>
    <numFmt numFmtId="179" formatCode="* #,##0.00\ ;* \-#,##0.00\ ;* \-#\ ;@\ "/>
    <numFmt numFmtId="180" formatCode="0.000%"/>
    <numFmt numFmtId="181" formatCode="_ * #,##0_ ;_ * \-#,##0_ ;_ * \-_ ;_ @_ "/>
    <numFmt numFmtId="182" formatCode="#,##0.00&quot;   &quot;;\-#,##0.00&quot;   &quot;;&quot; -&quot;00&quot;   &quot;;@\ "/>
    <numFmt numFmtId="183" formatCode="_ * #,##0.00_ ;_ * \-#,##0.00_ ;_ * \-??_ ;_ @_ "/>
    <numFmt numFmtId="184" formatCode="_(* #,##0_);_(* \(#,##0\);_(* \-_);_(@_)"/>
    <numFmt numFmtId="185" formatCode="0.000"/>
  </numFmts>
  <fonts count="110"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b/>
      <sz val="10"/>
      <color theme="0"/>
      <name val="Arial"/>
      <family val="2"/>
    </font>
    <font>
      <sz val="11"/>
      <name val="Calibri"/>
      <family val="2"/>
      <scheme val="minor"/>
    </font>
    <font>
      <sz val="9"/>
      <name val="Calibri"/>
      <family val="2"/>
      <scheme val="minor"/>
    </font>
    <font>
      <i/>
      <sz val="9"/>
      <color rgb="FF000000"/>
      <name val="Arial"/>
      <family val="2"/>
    </font>
    <font>
      <i/>
      <sz val="9"/>
      <name val="Calibri"/>
      <family val="2"/>
      <scheme val="minor"/>
    </font>
    <font>
      <i/>
      <sz val="11"/>
      <color rgb="FF7F7F7F"/>
      <name val="Calibri"/>
      <family val="2"/>
      <scheme val="minor"/>
    </font>
    <font>
      <sz val="11"/>
      <color theme="0"/>
      <name val="Calibri"/>
      <family val="2"/>
      <scheme val="minor"/>
    </font>
    <font>
      <b/>
      <i/>
      <sz val="11"/>
      <name val="Times New Roman"/>
      <family val="1"/>
    </font>
    <font>
      <sz val="11"/>
      <name val="Times New Roman"/>
      <family val="1"/>
    </font>
    <font>
      <b/>
      <sz val="11"/>
      <name val="Times New Roman"/>
      <family val="1"/>
    </font>
    <font>
      <sz val="10"/>
      <name val="Times New Roman"/>
      <family val="1"/>
    </font>
    <font>
      <b/>
      <sz val="8"/>
      <name val="Times New Roman"/>
      <family val="1"/>
    </font>
    <font>
      <b/>
      <sz val="12"/>
      <name val="Times New Roman"/>
      <family val="1"/>
    </font>
    <font>
      <sz val="12"/>
      <name val="Times New Roman"/>
      <family val="1"/>
    </font>
    <font>
      <sz val="11"/>
      <color theme="1"/>
      <name val="Times New Roman"/>
      <family val="1"/>
    </font>
    <font>
      <sz val="11"/>
      <color rgb="FF000000"/>
      <name val="Times New Roman"/>
      <family val="1"/>
    </font>
    <font>
      <b/>
      <sz val="11"/>
      <color theme="0"/>
      <name val="Times New Roman"/>
      <family val="1"/>
    </font>
    <font>
      <b/>
      <sz val="10"/>
      <color theme="0"/>
      <name val="Times New Roman"/>
      <family val="1"/>
    </font>
    <font>
      <sz val="10"/>
      <color rgb="FF000000"/>
      <name val="Times New Roman"/>
      <family val="1"/>
    </font>
    <font>
      <i/>
      <sz val="10"/>
      <name val="Times New Roman"/>
      <family val="1"/>
    </font>
    <font>
      <sz val="10"/>
      <color theme="1"/>
      <name val="Times New Roman"/>
      <family val="1"/>
    </font>
    <font>
      <b/>
      <sz val="10"/>
      <name val="Times New Roman"/>
      <family val="1"/>
    </font>
    <font>
      <b/>
      <sz val="9"/>
      <color rgb="FFFF0000"/>
      <name val="Times New Roman"/>
      <family val="1"/>
    </font>
    <font>
      <b/>
      <sz val="10"/>
      <color theme="1"/>
      <name val="Times New Roman"/>
      <family val="1"/>
    </font>
    <font>
      <u/>
      <sz val="10"/>
      <color theme="10"/>
      <name val="Times New Roman"/>
      <family val="1"/>
    </font>
    <font>
      <sz val="10"/>
      <color rgb="FFFF0000"/>
      <name val="Times New Roman"/>
      <family val="1"/>
    </font>
    <font>
      <b/>
      <u val="singleAccounting"/>
      <sz val="10"/>
      <color theme="0"/>
      <name val="Times New Roman"/>
      <family val="1"/>
    </font>
    <font>
      <sz val="10"/>
      <color theme="0"/>
      <name val="Times New Roman"/>
      <family val="1"/>
    </font>
    <font>
      <u/>
      <sz val="10"/>
      <name val="Times New Roman"/>
      <family val="1"/>
    </font>
    <font>
      <sz val="6"/>
      <color theme="8" tint="-0.499984740745262"/>
      <name val="Times New Roman"/>
      <family val="1"/>
    </font>
    <font>
      <b/>
      <sz val="5"/>
      <color rgb="FFFF0000"/>
      <name val="Times New Roman"/>
      <family val="1"/>
    </font>
    <font>
      <sz val="10"/>
      <color theme="4" tint="-0.499984740745262"/>
      <name val="Times New Roman"/>
      <family val="1"/>
    </font>
    <font>
      <b/>
      <sz val="11"/>
      <color theme="1"/>
      <name val="Times New Roman"/>
      <family val="1"/>
    </font>
    <font>
      <b/>
      <sz val="16"/>
      <color theme="0"/>
      <name val="Times New Roman"/>
      <family val="1"/>
    </font>
    <font>
      <sz val="8"/>
      <color theme="1"/>
      <name val="Times New Roman"/>
      <family val="1"/>
    </font>
    <font>
      <b/>
      <sz val="8"/>
      <color theme="0"/>
      <name val="Times New Roman"/>
      <family val="1"/>
    </font>
    <font>
      <b/>
      <sz val="8"/>
      <color theme="1"/>
      <name val="Times New Roman"/>
      <family val="1"/>
    </font>
    <font>
      <sz val="10"/>
      <name val="Tahoma"/>
      <family val="2"/>
    </font>
    <font>
      <sz val="9"/>
      <name val="Times New Roman"/>
      <family val="1"/>
    </font>
    <font>
      <b/>
      <u/>
      <sz val="10"/>
      <name val="Times New Roman"/>
      <family val="1"/>
    </font>
    <font>
      <b/>
      <sz val="12"/>
      <color theme="0"/>
      <name val="Times New Roman"/>
      <family val="1"/>
    </font>
    <font>
      <u/>
      <sz val="11"/>
      <color theme="10"/>
      <name val="Times New Roman"/>
      <family val="1"/>
    </font>
    <font>
      <sz val="12"/>
      <color rgb="FF000000"/>
      <name val="Times New Roman"/>
      <family val="1"/>
    </font>
    <font>
      <b/>
      <sz val="12"/>
      <color rgb="FF000000"/>
      <name val="Times New Roman"/>
      <family val="1"/>
    </font>
    <font>
      <b/>
      <i/>
      <sz val="18"/>
      <color theme="0"/>
      <name val="Times New Roman"/>
      <family val="1"/>
    </font>
    <font>
      <sz val="9"/>
      <color theme="1"/>
      <name val="Times New Roman"/>
      <family val="1"/>
    </font>
    <font>
      <sz val="9"/>
      <color rgb="FF000000"/>
      <name val="Times New Roman"/>
      <family val="1"/>
    </font>
    <font>
      <b/>
      <sz val="9"/>
      <name val="Times New Roman"/>
      <family val="1"/>
    </font>
    <font>
      <b/>
      <sz val="10"/>
      <color rgb="FF000000"/>
      <name val="Times New Roman"/>
      <family val="1"/>
    </font>
    <font>
      <u/>
      <sz val="10"/>
      <color theme="1"/>
      <name val="Times New Roman"/>
      <family val="1"/>
    </font>
    <font>
      <sz val="10"/>
      <color theme="4"/>
      <name val="Times New Roman"/>
      <family val="1"/>
    </font>
    <font>
      <sz val="9"/>
      <color theme="4" tint="-0.249977111117893"/>
      <name val="Times New Roman"/>
      <family val="1"/>
    </font>
    <font>
      <sz val="10"/>
      <color theme="4" tint="-0.249977111117893"/>
      <name val="Times New Roman"/>
      <family val="1"/>
    </font>
    <font>
      <b/>
      <sz val="11"/>
      <color rgb="FF000000"/>
      <name val="Times New Roman"/>
      <family val="1"/>
    </font>
    <font>
      <sz val="12"/>
      <color theme="1"/>
      <name val="Times New Roman"/>
      <family val="1"/>
    </font>
    <font>
      <u/>
      <sz val="10"/>
      <color theme="0"/>
      <name val="Times New Roman"/>
      <family val="1"/>
    </font>
    <font>
      <sz val="11"/>
      <color theme="4" tint="-0.499984740745262"/>
      <name val="Times New Roman"/>
      <family val="1"/>
    </font>
    <font>
      <b/>
      <sz val="10"/>
      <color rgb="FFFFFFFF"/>
      <name val="Times New Roman"/>
      <family val="1"/>
    </font>
    <font>
      <sz val="10"/>
      <color rgb="FFFFFFFF"/>
      <name val="Times New Roman"/>
      <family val="1"/>
    </font>
    <font>
      <b/>
      <sz val="10"/>
      <color theme="0" tint="-4.9989318521683403E-2"/>
      <name val="Times New Roman"/>
      <family val="1"/>
    </font>
    <font>
      <u/>
      <sz val="10"/>
      <color theme="4" tint="-0.499984740745262"/>
      <name val="Times New Roman"/>
      <family val="1"/>
    </font>
    <font>
      <sz val="11"/>
      <color theme="0"/>
      <name val="Times New Roman"/>
      <family val="1"/>
    </font>
    <font>
      <b/>
      <sz val="11"/>
      <color theme="0" tint="-4.9989318521683403E-2"/>
      <name val="Times New Roman"/>
      <family val="1"/>
    </font>
    <font>
      <b/>
      <i/>
      <u/>
      <sz val="11"/>
      <color theme="1"/>
      <name val="Times New Roman"/>
      <family val="1"/>
    </font>
    <font>
      <i/>
      <sz val="11"/>
      <color theme="1"/>
      <name val="Times New Roman"/>
      <family val="1"/>
    </font>
    <font>
      <b/>
      <i/>
      <u/>
      <sz val="10"/>
      <color theme="1"/>
      <name val="Times New Roman"/>
      <family val="1"/>
    </font>
    <font>
      <sz val="12"/>
      <color theme="0"/>
      <name val="Times New Roman"/>
      <family val="1"/>
    </font>
    <font>
      <b/>
      <sz val="11"/>
      <color theme="4" tint="-0.249977111117893"/>
      <name val="Times New Roman"/>
      <family val="1"/>
    </font>
    <font>
      <sz val="8"/>
      <color theme="4"/>
      <name val="Times New Roman"/>
      <family val="1"/>
    </font>
    <font>
      <u/>
      <sz val="10"/>
      <color theme="4" tint="-0.249977111117893"/>
      <name val="Times New Roman"/>
      <family val="1"/>
    </font>
    <font>
      <sz val="5"/>
      <color theme="1"/>
      <name val="Times New Roman"/>
      <family val="1"/>
    </font>
    <font>
      <u/>
      <sz val="11"/>
      <color theme="0"/>
      <name val="Calibri"/>
      <family val="2"/>
      <scheme val="minor"/>
    </font>
    <font>
      <i/>
      <sz val="10"/>
      <color theme="1"/>
      <name val="Times New Roman"/>
      <family val="1"/>
    </font>
    <font>
      <u/>
      <sz val="11"/>
      <color theme="1"/>
      <name val="Calibri"/>
      <family val="2"/>
      <scheme val="minor"/>
    </font>
    <font>
      <sz val="8"/>
      <name val="Times New Roman"/>
      <family val="1"/>
    </font>
    <font>
      <sz val="11"/>
      <color rgb="FF000000"/>
      <name val="Calibri"/>
      <family val="2"/>
      <charset val="1"/>
    </font>
    <font>
      <sz val="10"/>
      <name val="Arial"/>
      <family val="2"/>
      <charset val="1"/>
    </font>
    <font>
      <sz val="11"/>
      <color rgb="FFFF0000"/>
      <name val="Times New Roman"/>
      <family val="1"/>
    </font>
    <font>
      <sz val="11"/>
      <color theme="4"/>
      <name val="Times New Roman"/>
      <family val="1"/>
    </font>
    <font>
      <u/>
      <sz val="11"/>
      <color theme="4"/>
      <name val="Times New Roman"/>
      <family val="1"/>
    </font>
    <font>
      <sz val="7"/>
      <color theme="1"/>
      <name val="Times New Roman"/>
      <family val="1"/>
    </font>
    <font>
      <b/>
      <sz val="7"/>
      <color rgb="FFFF0000"/>
      <name val="Times New Roman"/>
      <family val="1"/>
    </font>
    <font>
      <b/>
      <sz val="6"/>
      <color rgb="FFFF0000"/>
      <name val="Times New Roman"/>
      <family val="1"/>
    </font>
    <font>
      <sz val="6"/>
      <color rgb="FFFF0000"/>
      <name val="Times New Roman"/>
      <family val="1"/>
    </font>
    <font>
      <b/>
      <u/>
      <sz val="10"/>
      <color theme="0"/>
      <name val="Times New Roman"/>
      <family val="1"/>
    </font>
    <font>
      <b/>
      <sz val="9"/>
      <color theme="1"/>
      <name val="Times New Roman"/>
      <family val="1"/>
    </font>
    <font>
      <b/>
      <sz val="7"/>
      <color theme="1"/>
      <name val="Times New Roman"/>
      <family val="1"/>
    </font>
    <font>
      <b/>
      <sz val="10"/>
      <color theme="1"/>
      <name val="Tahoma"/>
      <family val="2"/>
    </font>
    <font>
      <sz val="11"/>
      <color theme="4" tint="-0.249977111117893"/>
      <name val="Times New Roman"/>
      <family val="1"/>
    </font>
    <font>
      <sz val="10"/>
      <color theme="1"/>
      <name val="Calibri"/>
      <family val="2"/>
      <scheme val="minor"/>
    </font>
    <font>
      <sz val="10"/>
      <color theme="0" tint="-0.14999847407452621"/>
      <name val="Times New Roman"/>
      <family val="1"/>
    </font>
    <font>
      <sz val="8"/>
      <color rgb="FFFF0000"/>
      <name val="Times New Roman"/>
      <family val="1"/>
    </font>
    <font>
      <sz val="10"/>
      <color indexed="8"/>
      <name val="Arial"/>
      <family val="2"/>
    </font>
    <font>
      <sz val="10"/>
      <color rgb="FF000000"/>
      <name val="MS Sans Serif"/>
      <family val="2"/>
      <charset val="1"/>
    </font>
    <font>
      <sz val="7"/>
      <name val="Times New Roman"/>
      <family val="1"/>
    </font>
    <font>
      <sz val="12"/>
      <color theme="1"/>
      <name val="Calibri"/>
      <family val="2"/>
      <scheme val="minor"/>
    </font>
    <font>
      <sz val="10"/>
      <color rgb="FF333333"/>
      <name val="Calibri"/>
      <family val="2"/>
      <scheme val="minor"/>
    </font>
    <font>
      <sz val="9"/>
      <color rgb="FF000000"/>
      <name val="Arial"/>
      <family val="2"/>
    </font>
  </fonts>
  <fills count="18">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bgColor rgb="FF000000"/>
      </patternFill>
    </fill>
    <fill>
      <patternFill patternType="solid">
        <fgColor rgb="FFFFFFFF"/>
        <bgColor rgb="FF000000"/>
      </patternFill>
    </fill>
    <fill>
      <patternFill patternType="solid">
        <fgColor theme="0" tint="-0.34998626667073579"/>
        <bgColor indexed="64"/>
      </patternFill>
    </fill>
    <fill>
      <patternFill patternType="solid">
        <fgColor rgb="FFFFFFFF"/>
        <bgColor rgb="FFFFFFCC"/>
      </patternFill>
    </fill>
    <fill>
      <patternFill patternType="solid">
        <fgColor theme="3" tint="0.39997558519241921"/>
        <bgColor indexed="64"/>
      </patternFill>
    </fill>
    <fill>
      <patternFill patternType="solid">
        <fgColor theme="3" tint="0.39997558519241921"/>
        <bgColor rgb="FF000000"/>
      </patternFill>
    </fill>
    <fill>
      <patternFill patternType="solid">
        <fgColor theme="3" tint="0.59999389629810485"/>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0070C0"/>
        <bgColor indexed="64"/>
      </patternFill>
    </fill>
    <fill>
      <patternFill patternType="solid">
        <fgColor theme="5" tint="0.59999389629810485"/>
        <bgColor indexed="64"/>
      </patternFill>
    </fill>
  </fills>
  <borders count="16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medium">
        <color theme="0"/>
      </left>
      <right style="medium">
        <color theme="0"/>
      </right>
      <top style="medium">
        <color theme="0"/>
      </top>
      <bottom style="medium">
        <color theme="0"/>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bottom>
      <diagonal/>
    </border>
    <border>
      <left/>
      <right/>
      <top style="thin">
        <color theme="0"/>
      </top>
      <bottom style="thin">
        <color theme="0"/>
      </bottom>
      <diagonal/>
    </border>
    <border>
      <left/>
      <right/>
      <top style="thin">
        <color theme="0"/>
      </top>
      <bottom style="double">
        <color indexed="64"/>
      </bottom>
      <diagonal/>
    </border>
    <border>
      <left style="double">
        <color theme="0"/>
      </left>
      <right style="double">
        <color theme="0"/>
      </right>
      <top style="double">
        <color theme="0"/>
      </top>
      <bottom style="double">
        <color theme="0"/>
      </bottom>
      <diagonal/>
    </border>
    <border>
      <left style="thin">
        <color rgb="FFFFFFFF"/>
      </left>
      <right/>
      <top style="thin">
        <color rgb="FFFFFFFF"/>
      </top>
      <bottom/>
      <diagonal/>
    </border>
    <border>
      <left/>
      <right style="thin">
        <color theme="0"/>
      </right>
      <top style="thin">
        <color theme="0"/>
      </top>
      <bottom style="thin">
        <color theme="0"/>
      </bottom>
      <diagonal/>
    </border>
    <border>
      <left style="medium">
        <color theme="0"/>
      </left>
      <right style="medium">
        <color theme="0"/>
      </right>
      <top style="medium">
        <color theme="0"/>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right style="thin">
        <color theme="0" tint="-0.34998626667073579"/>
      </right>
      <top style="thin">
        <color indexed="64"/>
      </top>
      <bottom style="thin">
        <color indexed="64"/>
      </bottom>
      <diagonal/>
    </border>
    <border>
      <left/>
      <right style="thin">
        <color theme="0" tint="-0.34998626667073579"/>
      </right>
      <top style="thin">
        <color indexed="64"/>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double">
        <color theme="0"/>
      </left>
      <right style="thin">
        <color theme="0" tint="-0.34998626667073579"/>
      </right>
      <top style="double">
        <color theme="0"/>
      </top>
      <bottom style="double">
        <color theme="0"/>
      </bottom>
      <diagonal/>
    </border>
    <border>
      <left style="thin">
        <color theme="0" tint="-0.34998626667073579"/>
      </left>
      <right/>
      <top style="thin">
        <color theme="0"/>
      </top>
      <bottom style="thin">
        <color theme="0"/>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style="thin">
        <color rgb="FFFFFFFF"/>
      </top>
      <bottom/>
      <diagonal/>
    </border>
    <border>
      <left style="thin">
        <color theme="0" tint="-0.34998626667073579"/>
      </left>
      <right style="thin">
        <color rgb="FFFFFFFF"/>
      </right>
      <top style="thin">
        <color rgb="FFFFFFFF"/>
      </top>
      <bottom/>
      <diagonal/>
    </border>
    <border>
      <left/>
      <right style="thin">
        <color theme="0" tint="-0.34998626667073579"/>
      </right>
      <top style="thin">
        <color rgb="FFFFFFFF"/>
      </top>
      <bottom style="thin">
        <color rgb="FFFFFFFF"/>
      </bottom>
      <diagonal/>
    </border>
    <border>
      <left style="thin">
        <color theme="0" tint="-0.34998626667073579"/>
      </left>
      <right style="thin">
        <color rgb="FFFFFFFF"/>
      </right>
      <top/>
      <bottom/>
      <diagonal/>
    </border>
    <border>
      <left style="thin">
        <color theme="0"/>
      </left>
      <right style="thin">
        <color theme="0" tint="-0.34998626667073579"/>
      </right>
      <top style="thin">
        <color rgb="FFFFFFFF"/>
      </top>
      <bottom/>
      <diagonal/>
    </border>
    <border>
      <left/>
      <right style="thin">
        <color theme="0" tint="-0.34998626667073579"/>
      </right>
      <top style="thin">
        <color auto="1"/>
      </top>
      <bottom style="double">
        <color auto="1"/>
      </bottom>
      <diagonal/>
    </border>
    <border>
      <left/>
      <right/>
      <top style="thin">
        <color theme="0" tint="-0.24994659260841701"/>
      </top>
      <bottom style="thin">
        <color theme="0"/>
      </bottom>
      <diagonal/>
    </border>
    <border>
      <left/>
      <right style="thin">
        <color theme="0" tint="-0.34998626667073579"/>
      </right>
      <top style="thin">
        <color indexed="64"/>
      </top>
      <bottom style="thin">
        <color theme="0" tint="-0.34998626667073579"/>
      </bottom>
      <diagonal/>
    </border>
    <border>
      <left/>
      <right/>
      <top style="thin">
        <color indexed="64"/>
      </top>
      <bottom style="thin">
        <color theme="0" tint="-0.34998626667073579"/>
      </bottom>
      <diagonal/>
    </border>
    <border>
      <left style="thin">
        <color theme="3" tint="0.39994506668294322"/>
      </left>
      <right/>
      <top style="thin">
        <color theme="3" tint="0.39994506668294322"/>
      </top>
      <bottom/>
      <diagonal/>
    </border>
    <border>
      <left/>
      <right/>
      <top style="thin">
        <color theme="3" tint="0.39994506668294322"/>
      </top>
      <bottom/>
      <diagonal/>
    </border>
    <border>
      <left/>
      <right style="thin">
        <color theme="3" tint="0.39994506668294322"/>
      </right>
      <top style="thin">
        <color theme="3" tint="0.39994506668294322"/>
      </top>
      <bottom/>
      <diagonal/>
    </border>
    <border>
      <left style="thin">
        <color theme="3" tint="0.39994506668294322"/>
      </left>
      <right/>
      <top/>
      <bottom/>
      <diagonal/>
    </border>
    <border>
      <left/>
      <right style="thin">
        <color theme="3" tint="0.39994506668294322"/>
      </right>
      <top/>
      <bottom/>
      <diagonal/>
    </border>
    <border>
      <left/>
      <right/>
      <top/>
      <bottom style="thin">
        <color theme="3" tint="0.39994506668294322"/>
      </bottom>
      <diagonal/>
    </border>
    <border>
      <left/>
      <right style="thin">
        <color theme="3" tint="0.39994506668294322"/>
      </right>
      <top/>
      <bottom style="thin">
        <color theme="3" tint="0.39994506668294322"/>
      </bottom>
      <diagonal/>
    </border>
    <border>
      <left style="thin">
        <color theme="0"/>
      </left>
      <right style="thin">
        <color theme="0" tint="-0.24994659260841701"/>
      </right>
      <top style="thin">
        <color theme="0"/>
      </top>
      <bottom style="thin">
        <color theme="0"/>
      </bottom>
      <diagonal/>
    </border>
    <border>
      <left style="thin">
        <color theme="0" tint="-0.34998626667073579"/>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3" tint="0.39994506668294322"/>
      </left>
      <right style="medium">
        <color theme="0"/>
      </right>
      <top style="medium">
        <color theme="0"/>
      </top>
      <bottom/>
      <diagonal/>
    </border>
    <border>
      <left style="thin">
        <color theme="3" tint="0.39994506668294322"/>
      </left>
      <right style="medium">
        <color theme="0"/>
      </right>
      <top/>
      <bottom style="medium">
        <color theme="0"/>
      </bottom>
      <diagonal/>
    </border>
    <border>
      <left style="thin">
        <color theme="3" tint="0.39994506668294322"/>
      </left>
      <right style="medium">
        <color theme="0"/>
      </right>
      <top style="medium">
        <color theme="0"/>
      </top>
      <bottom style="medium">
        <color theme="0"/>
      </bottom>
      <diagonal/>
    </border>
    <border>
      <left style="thin">
        <color theme="3" tint="0.39994506668294322"/>
      </left>
      <right style="medium">
        <color theme="0"/>
      </right>
      <top style="medium">
        <color theme="0"/>
      </top>
      <bottom style="thin">
        <color theme="3" tint="0.39994506668294322"/>
      </bottom>
      <diagonal/>
    </border>
    <border>
      <left style="medium">
        <color theme="0"/>
      </left>
      <right style="medium">
        <color theme="0"/>
      </right>
      <top style="medium">
        <color theme="0"/>
      </top>
      <bottom style="thin">
        <color theme="3" tint="0.39994506668294322"/>
      </bottom>
      <diagonal/>
    </border>
    <border>
      <left/>
      <right/>
      <top style="thin">
        <color indexed="64"/>
      </top>
      <bottom style="thin">
        <color theme="0" tint="-0.24994659260841701"/>
      </bottom>
      <diagonal/>
    </border>
    <border>
      <left/>
      <right/>
      <top style="thin">
        <color indexed="64"/>
      </top>
      <bottom style="thin">
        <color theme="3" tint="0.39994506668294322"/>
      </bottom>
      <diagonal/>
    </border>
    <border>
      <left style="thin">
        <color theme="0" tint="-0.34998626667073579"/>
      </left>
      <right style="thin">
        <color theme="0" tint="-0.34998626667073579"/>
      </right>
      <top/>
      <bottom style="thin">
        <color theme="0" tint="-0.34998626667073579"/>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right/>
      <top style="thin">
        <color theme="0"/>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bottom/>
      <diagonal/>
    </border>
    <border>
      <left style="thin">
        <color rgb="FF000000"/>
      </left>
      <right style="thin">
        <color rgb="FF000000"/>
      </right>
      <top style="thin">
        <color rgb="FF000000"/>
      </top>
      <bottom style="thin">
        <color rgb="FF000000"/>
      </bottom>
      <diagonal/>
    </border>
    <border>
      <left style="medium">
        <color theme="0"/>
      </left>
      <right/>
      <top style="medium">
        <color theme="0"/>
      </top>
      <bottom style="medium">
        <color theme="0"/>
      </bottom>
      <diagonal/>
    </border>
    <border>
      <left/>
      <right style="double">
        <color theme="0"/>
      </right>
      <top style="double">
        <color theme="0"/>
      </top>
      <bottom style="double">
        <color theme="0"/>
      </bottom>
      <diagonal/>
    </border>
    <border>
      <left/>
      <right style="double">
        <color theme="0"/>
      </right>
      <top style="double">
        <color theme="0"/>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4.9989318521683403E-2"/>
      </left>
      <right style="thin">
        <color theme="0" tint="-0.24994659260841701"/>
      </right>
      <top/>
      <bottom/>
      <diagonal/>
    </border>
    <border>
      <left style="thin">
        <color theme="0" tint="-4.9989318521683403E-2"/>
      </left>
      <right style="thin">
        <color theme="0" tint="-0.24994659260841701"/>
      </right>
      <top/>
      <bottom style="thin">
        <color theme="0" tint="-4.9989318521683403E-2"/>
      </bottom>
      <diagonal/>
    </border>
    <border>
      <left style="thin">
        <color theme="0"/>
      </left>
      <right style="thin">
        <color theme="0" tint="-0.24994659260841701"/>
      </right>
      <top/>
      <bottom style="thin">
        <color theme="0"/>
      </bottom>
      <diagonal/>
    </border>
    <border>
      <left/>
      <right style="thin">
        <color theme="0" tint="-0.24994659260841701"/>
      </right>
      <top style="thin">
        <color theme="0"/>
      </top>
      <bottom/>
      <diagonal/>
    </border>
    <border>
      <left/>
      <right style="thin">
        <color theme="0" tint="-0.24994659260841701"/>
      </right>
      <top style="thin">
        <color theme="0"/>
      </top>
      <bottom style="thin">
        <color theme="0"/>
      </bottom>
      <diagonal/>
    </border>
    <border>
      <left/>
      <right style="thin">
        <color theme="0" tint="-0.24994659260841701"/>
      </right>
      <top style="thin">
        <color theme="0"/>
      </top>
      <bottom style="double">
        <color indexed="6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style="thin">
        <color indexed="64"/>
      </top>
      <bottom style="thin">
        <color indexed="64"/>
      </bottom>
      <diagonal/>
    </border>
    <border>
      <left/>
      <right/>
      <top style="thin">
        <color theme="0" tint="-0.34998626667073579"/>
      </top>
      <bottom style="thin">
        <color theme="0" tint="-0.34998626667073579"/>
      </bottom>
      <diagonal/>
    </border>
    <border>
      <left style="thin">
        <color theme="0" tint="-0.34998626667073579"/>
      </left>
      <right/>
      <top style="thin">
        <color indexed="64"/>
      </top>
      <bottom style="thin">
        <color theme="0" tint="-0.34998626667073579"/>
      </bottom>
      <diagonal/>
    </border>
    <border>
      <left/>
      <right style="thin">
        <color theme="0" tint="-0.34998626667073579"/>
      </right>
      <top style="thin">
        <color theme="0" tint="-0.24994659260841701"/>
      </top>
      <bottom/>
      <diagonal/>
    </border>
    <border>
      <left/>
      <right style="thin">
        <color theme="0" tint="-0.34998626667073579"/>
      </right>
      <top/>
      <bottom style="thin">
        <color theme="0" tint="-0.24994659260841701"/>
      </bottom>
      <diagonal/>
    </border>
    <border>
      <left style="thin">
        <color theme="0" tint="-0.34998626667073579"/>
      </left>
      <right style="thin">
        <color theme="0"/>
      </right>
      <top style="thin">
        <color theme="0"/>
      </top>
      <bottom style="thin">
        <color theme="0" tint="-0.34998626667073579"/>
      </bottom>
      <diagonal/>
    </border>
    <border>
      <left style="thin">
        <color theme="0"/>
      </left>
      <right style="thin">
        <color theme="0"/>
      </right>
      <top/>
      <bottom style="thin">
        <color theme="0" tint="-0.34998626667073579"/>
      </bottom>
      <diagonal/>
    </border>
    <border>
      <left style="thin">
        <color theme="0"/>
      </left>
      <right style="thin">
        <color theme="0" tint="-0.34998626667073579"/>
      </right>
      <top/>
      <bottom style="thin">
        <color theme="0" tint="-0.34998626667073579"/>
      </bottom>
      <diagonal/>
    </border>
    <border>
      <left style="thin">
        <color theme="0" tint="-0.34998626667073579"/>
      </left>
      <right/>
      <top style="thin">
        <color theme="0" tint="-0.24994659260841701"/>
      </top>
      <bottom style="thin">
        <color theme="0"/>
      </bottom>
      <diagonal/>
    </border>
    <border>
      <left/>
      <right style="thin">
        <color theme="0" tint="-0.34998626667073579"/>
      </right>
      <top style="thin">
        <color theme="0" tint="-0.24994659260841701"/>
      </top>
      <bottom style="thin">
        <color theme="0"/>
      </bottom>
      <diagonal/>
    </border>
    <border>
      <left style="thin">
        <color theme="0" tint="-0.34998626667073579"/>
      </left>
      <right/>
      <top style="thin">
        <color theme="0" tint="-0.24994659260841701"/>
      </top>
      <bottom style="thin">
        <color indexed="64"/>
      </bottom>
      <diagonal/>
    </border>
    <border>
      <left style="thin">
        <color theme="0" tint="-0.24994659260841701"/>
      </left>
      <right/>
      <top style="thin">
        <color theme="0"/>
      </top>
      <bottom style="thin">
        <color theme="0"/>
      </bottom>
      <diagonal/>
    </border>
    <border>
      <left style="thin">
        <color theme="0" tint="-0.24994659260841701"/>
      </left>
      <right/>
      <top style="thin">
        <color theme="0"/>
      </top>
      <bottom/>
      <diagonal/>
    </border>
    <border>
      <left/>
      <right style="thin">
        <color theme="0" tint="-0.24994659260841701"/>
      </right>
      <top style="thin">
        <color indexed="64"/>
      </top>
      <bottom style="thin">
        <color theme="0" tint="-0.24994659260841701"/>
      </bottom>
      <diagonal/>
    </border>
    <border>
      <left style="thin">
        <color theme="3" tint="0.39991454817346722"/>
      </left>
      <right/>
      <top style="thin">
        <color theme="3" tint="0.39991454817346722"/>
      </top>
      <bottom/>
      <diagonal/>
    </border>
    <border>
      <left/>
      <right/>
      <top style="thin">
        <color theme="3" tint="0.39991454817346722"/>
      </top>
      <bottom/>
      <diagonal/>
    </border>
    <border>
      <left/>
      <right style="thin">
        <color theme="3" tint="0.39991454817346722"/>
      </right>
      <top style="thin">
        <color theme="3" tint="0.39991454817346722"/>
      </top>
      <bottom/>
      <diagonal/>
    </border>
    <border>
      <left style="thin">
        <color theme="3" tint="0.39991454817346722"/>
      </left>
      <right/>
      <top style="thin">
        <color theme="3" tint="0.39994506668294322"/>
      </top>
      <bottom/>
      <diagonal/>
    </border>
    <border>
      <left/>
      <right style="thin">
        <color theme="3" tint="0.39991454817346722"/>
      </right>
      <top style="thin">
        <color theme="3" tint="0.39994506668294322"/>
      </top>
      <bottom/>
      <diagonal/>
    </border>
    <border>
      <left style="thin">
        <color theme="3" tint="0.39991454817346722"/>
      </left>
      <right/>
      <top/>
      <bottom/>
      <diagonal/>
    </border>
    <border>
      <left/>
      <right style="thin">
        <color theme="3" tint="0.39991454817346722"/>
      </right>
      <top/>
      <bottom/>
      <diagonal/>
    </border>
    <border>
      <left style="thin">
        <color theme="3" tint="0.39991454817346722"/>
      </left>
      <right/>
      <top/>
      <bottom style="thin">
        <color theme="3" tint="0.39991454817346722"/>
      </bottom>
      <diagonal/>
    </border>
    <border>
      <left/>
      <right/>
      <top/>
      <bottom style="thin">
        <color theme="3" tint="0.39991454817346722"/>
      </bottom>
      <diagonal/>
    </border>
    <border>
      <left/>
      <right style="thin">
        <color theme="3" tint="0.39991454817346722"/>
      </right>
      <top/>
      <bottom style="thin">
        <color theme="3" tint="0.39991454817346722"/>
      </bottom>
      <diagonal/>
    </border>
    <border>
      <left style="thin">
        <color theme="0" tint="-0.24994659260841701"/>
      </left>
      <right/>
      <top style="thin">
        <color indexed="64"/>
      </top>
      <bottom/>
      <diagonal/>
    </border>
    <border>
      <left/>
      <right style="thin">
        <color theme="0" tint="-0.24994659260841701"/>
      </right>
      <top style="thin">
        <color indexed="64"/>
      </top>
      <bottom/>
      <diagonal/>
    </border>
    <border>
      <left/>
      <right/>
      <top style="thin">
        <color theme="0" tint="-0.24994659260841701"/>
      </top>
      <bottom style="thin">
        <color theme="0" tint="-0.24994659260841701"/>
      </bottom>
      <diagonal/>
    </border>
    <border>
      <left/>
      <right style="thin">
        <color theme="3" tint="0.39991454817346722"/>
      </right>
      <top/>
      <bottom style="thin">
        <color indexed="64"/>
      </bottom>
      <diagonal/>
    </border>
    <border>
      <left style="thin">
        <color theme="3" tint="0.39991454817346722"/>
      </left>
      <right/>
      <top/>
      <bottom style="thin">
        <color theme="3" tint="0.39994506668294322"/>
      </bottom>
      <diagonal/>
    </border>
    <border>
      <left/>
      <right style="thin">
        <color theme="3" tint="0.39991454817346722"/>
      </right>
      <top/>
      <bottom style="thin">
        <color theme="3" tint="0.39994506668294322"/>
      </bottom>
      <diagonal/>
    </border>
    <border>
      <left style="thin">
        <color theme="3" tint="0.39991454817346722"/>
      </left>
      <right/>
      <top style="thin">
        <color theme="3" tint="0.39991454817346722"/>
      </top>
      <bottom style="thin">
        <color theme="3" tint="0.39994506668294322"/>
      </bottom>
      <diagonal/>
    </border>
    <border>
      <left/>
      <right/>
      <top style="thin">
        <color theme="3" tint="0.39991454817346722"/>
      </top>
      <bottom style="thin">
        <color theme="3" tint="0.39994506668294322"/>
      </bottom>
      <diagonal/>
    </border>
    <border>
      <left/>
      <right style="thin">
        <color theme="3" tint="0.39991454817346722"/>
      </right>
      <top style="thin">
        <color theme="3" tint="0.39991454817346722"/>
      </top>
      <bottom style="thin">
        <color theme="3" tint="0.39994506668294322"/>
      </bottom>
      <diagonal/>
    </border>
    <border>
      <left/>
      <right style="thin">
        <color indexed="64"/>
      </right>
      <top style="thin">
        <color indexed="64"/>
      </top>
      <bottom style="thin">
        <color theme="0" tint="-0.34998626667073579"/>
      </bottom>
      <diagonal/>
    </border>
    <border>
      <left style="thin">
        <color theme="3" tint="0.59996337778862885"/>
      </left>
      <right/>
      <top style="thin">
        <color theme="3" tint="0.59996337778862885"/>
      </top>
      <bottom/>
      <diagonal/>
    </border>
    <border>
      <left/>
      <right/>
      <top style="thin">
        <color theme="3" tint="0.59996337778862885"/>
      </top>
      <bottom/>
      <diagonal/>
    </border>
    <border>
      <left/>
      <right style="thin">
        <color theme="3" tint="0.59996337778862885"/>
      </right>
      <top style="thin">
        <color theme="3" tint="0.59996337778862885"/>
      </top>
      <bottom/>
      <diagonal/>
    </border>
    <border>
      <left style="thin">
        <color theme="3" tint="0.59996337778862885"/>
      </left>
      <right/>
      <top/>
      <bottom/>
      <diagonal/>
    </border>
    <border>
      <left/>
      <right style="thin">
        <color theme="3" tint="0.59996337778862885"/>
      </right>
      <top/>
      <bottom/>
      <diagonal/>
    </border>
    <border>
      <left style="thin">
        <color theme="3" tint="0.59996337778862885"/>
      </left>
      <right/>
      <top style="thin">
        <color indexed="64"/>
      </top>
      <bottom/>
      <diagonal/>
    </border>
    <border>
      <left/>
      <right style="thin">
        <color theme="3" tint="0.59996337778862885"/>
      </right>
      <top style="thin">
        <color indexed="64"/>
      </top>
      <bottom/>
      <diagonal/>
    </border>
    <border>
      <left style="thin">
        <color theme="3" tint="0.59996337778862885"/>
      </left>
      <right/>
      <top/>
      <bottom style="thin">
        <color indexed="64"/>
      </bottom>
      <diagonal/>
    </border>
    <border>
      <left/>
      <right style="thin">
        <color theme="3" tint="0.59996337778862885"/>
      </right>
      <top/>
      <bottom style="thin">
        <color indexed="64"/>
      </bottom>
      <diagonal/>
    </border>
    <border>
      <left style="thin">
        <color theme="3" tint="0.59996337778862885"/>
      </left>
      <right/>
      <top/>
      <bottom style="thin">
        <color theme="3" tint="0.59996337778862885"/>
      </bottom>
      <diagonal/>
    </border>
    <border>
      <left/>
      <right/>
      <top/>
      <bottom style="thin">
        <color theme="3" tint="0.59996337778862885"/>
      </bottom>
      <diagonal/>
    </border>
    <border>
      <left/>
      <right style="thin">
        <color theme="3" tint="0.59996337778862885"/>
      </right>
      <top/>
      <bottom style="thin">
        <color theme="3" tint="0.59996337778862885"/>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
      <left style="thin">
        <color theme="3" tint="0.39994506668294322"/>
      </left>
      <right/>
      <top style="thin">
        <color theme="3" tint="0.39991454817346722"/>
      </top>
      <bottom/>
      <diagonal/>
    </border>
    <border>
      <left/>
      <right style="thin">
        <color theme="3" tint="0.39994506668294322"/>
      </right>
      <top style="thin">
        <color theme="3" tint="0.39991454817346722"/>
      </top>
      <bottom/>
      <diagonal/>
    </border>
    <border>
      <left style="thin">
        <color indexed="64"/>
      </left>
      <right style="thin">
        <color indexed="64"/>
      </right>
      <top style="thin">
        <color indexed="64"/>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style="thin">
        <color indexed="64"/>
      </top>
      <bottom style="thin">
        <color theme="0" tint="-0.499984740745262"/>
      </bottom>
      <diagonal/>
    </border>
    <border>
      <left/>
      <right/>
      <top style="thin">
        <color indexed="64"/>
      </top>
      <bottom style="thin">
        <color theme="0" tint="-0.499984740745262"/>
      </bottom>
      <diagonal/>
    </border>
    <border>
      <left/>
      <right/>
      <top/>
      <bottom style="thin">
        <color theme="0" tint="-0.499984740745262"/>
      </bottom>
      <diagonal/>
    </border>
    <border>
      <left/>
      <right style="thin">
        <color theme="0" tint="-0.499984740745262"/>
      </right>
      <top style="thin">
        <color indexed="64"/>
      </top>
      <bottom style="thin">
        <color theme="0" tint="-0.499984740745262"/>
      </bottom>
      <diagonal/>
    </border>
  </borders>
  <cellStyleXfs count="193">
    <xf numFmtId="0" fontId="0" fillId="0" borderId="0"/>
    <xf numFmtId="167" fontId="1" fillId="0" borderId="0" applyFont="0" applyFill="0" applyBorder="0" applyAlignment="0" applyProtection="0"/>
    <xf numFmtId="0" fontId="5" fillId="0" borderId="0" applyNumberForma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5"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applyNumberFormat="0" applyFill="0" applyBorder="0" applyAlignment="0" applyProtection="0"/>
    <xf numFmtId="0" fontId="6" fillId="0" borderId="0"/>
    <xf numFmtId="0" fontId="1" fillId="0" borderId="0" applyNumberFormat="0" applyFill="0" applyBorder="0" applyAlignment="0" applyProtection="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17" fillId="0" borderId="0" applyNumberFormat="0" applyFill="0" applyBorder="0" applyAlignment="0" applyProtection="0"/>
    <xf numFmtId="0" fontId="11" fillId="0" borderId="0"/>
    <xf numFmtId="0" fontId="1" fillId="0" borderId="0"/>
    <xf numFmtId="0" fontId="87" fillId="0" borderId="0"/>
    <xf numFmtId="0" fontId="87" fillId="0" borderId="0"/>
    <xf numFmtId="179" fontId="88" fillId="0" borderId="0"/>
    <xf numFmtId="166" fontId="3" fillId="0" borderId="0" applyFont="0" applyFill="0" applyBorder="0" applyAlignment="0" applyProtection="0"/>
    <xf numFmtId="0" fontId="3" fillId="0" borderId="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82" fontId="2" fillId="0" borderId="0" applyFill="0" applyBorder="0" applyAlignment="0" applyProtection="0"/>
    <xf numFmtId="0" fontId="2" fillId="0" borderId="0"/>
    <xf numFmtId="0" fontId="2" fillId="0" borderId="0"/>
    <xf numFmtId="181" fontId="2" fillId="0" borderId="0" applyFill="0" applyBorder="0" applyAlignment="0" applyProtection="0"/>
    <xf numFmtId="43" fontId="1" fillId="0" borderId="0" applyFill="0" applyBorder="0" applyAlignment="0" applyProtection="0"/>
    <xf numFmtId="41" fontId="3" fillId="0" borderId="0" applyFont="0" applyFill="0" applyBorder="0" applyAlignment="0" applyProtection="0"/>
    <xf numFmtId="9" fontId="2" fillId="0" borderId="0" applyFill="0" applyBorder="0" applyAlignment="0" applyProtection="0"/>
    <xf numFmtId="9" fontId="2" fillId="0" borderId="0" applyFill="0" applyBorder="0" applyAlignment="0" applyProtection="0"/>
    <xf numFmtId="0" fontId="105" fillId="0" borderId="0"/>
    <xf numFmtId="0" fontId="2" fillId="0" borderId="0" applyNumberFormat="0" applyBorder="0" applyProtection="0"/>
    <xf numFmtId="0" fontId="2" fillId="0" borderId="0"/>
    <xf numFmtId="183" fontId="2" fillId="0" borderId="0" applyFill="0" applyBorder="0" applyAlignment="0" applyProtection="0"/>
    <xf numFmtId="184" fontId="2" fillId="0" borderId="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7"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1471">
    <xf numFmtId="0" fontId="0" fillId="0" borderId="0" xfId="0"/>
    <xf numFmtId="0" fontId="0" fillId="3" borderId="0" xfId="0" applyFill="1"/>
    <xf numFmtId="0" fontId="0" fillId="2" borderId="0" xfId="0" applyFill="1"/>
    <xf numFmtId="0" fontId="8" fillId="2" borderId="0" xfId="0" applyFont="1" applyFill="1"/>
    <xf numFmtId="0" fontId="7" fillId="2" borderId="0" xfId="0" applyFont="1" applyFill="1"/>
    <xf numFmtId="0" fontId="9" fillId="2" borderId="0" xfId="0" applyFont="1" applyFill="1" applyAlignment="1">
      <alignment vertical="top" wrapText="1"/>
    </xf>
    <xf numFmtId="0" fontId="10" fillId="2" borderId="0" xfId="0" applyFont="1" applyFill="1" applyAlignment="1">
      <alignment vertical="top" wrapText="1"/>
    </xf>
    <xf numFmtId="0" fontId="5" fillId="0" borderId="0" xfId="2"/>
    <xf numFmtId="0" fontId="5" fillId="2" borderId="0" xfId="2" applyFill="1"/>
    <xf numFmtId="0" fontId="11" fillId="2" borderId="0" xfId="0" applyFont="1" applyFill="1"/>
    <xf numFmtId="170" fontId="11" fillId="2" borderId="0" xfId="7" applyNumberFormat="1" applyFont="1" applyFill="1" applyBorder="1"/>
    <xf numFmtId="9" fontId="11" fillId="2" borderId="0" xfId="89" applyFont="1" applyFill="1" applyBorder="1"/>
    <xf numFmtId="3" fontId="11" fillId="2" borderId="0" xfId="0" applyNumberFormat="1" applyFont="1" applyFill="1"/>
    <xf numFmtId="0" fontId="13" fillId="2" borderId="0" xfId="0" applyFont="1" applyFill="1"/>
    <xf numFmtId="0" fontId="13" fillId="0" borderId="0" xfId="0" applyFont="1"/>
    <xf numFmtId="0" fontId="14" fillId="2" borderId="0" xfId="0" applyFont="1" applyFill="1"/>
    <xf numFmtId="0" fontId="14" fillId="0" borderId="0" xfId="0" applyFont="1"/>
    <xf numFmtId="0" fontId="12" fillId="3" borderId="0" xfId="0" applyFont="1" applyFill="1" applyAlignment="1">
      <alignment horizontal="left"/>
    </xf>
    <xf numFmtId="9" fontId="15" fillId="2" borderId="0" xfId="89" applyFont="1" applyFill="1" applyBorder="1" applyAlignment="1"/>
    <xf numFmtId="0" fontId="4" fillId="11" borderId="0" xfId="0" applyFont="1" applyFill="1" applyAlignment="1">
      <alignment horizontal="center" vertical="center"/>
    </xf>
    <xf numFmtId="41" fontId="0" fillId="0" borderId="0" xfId="0" applyNumberFormat="1"/>
    <xf numFmtId="41" fontId="0" fillId="2" borderId="0" xfId="0" applyNumberFormat="1" applyFill="1"/>
    <xf numFmtId="0" fontId="20" fillId="0" borderId="0" xfId="92" applyFont="1" applyAlignment="1">
      <alignment horizontal="justify" vertical="center"/>
    </xf>
    <xf numFmtId="0" fontId="21" fillId="0" borderId="17" xfId="92" applyFont="1" applyBorder="1" applyAlignment="1">
      <alignment vertical="center"/>
    </xf>
    <xf numFmtId="0" fontId="20" fillId="0" borderId="17" xfId="92" applyFont="1" applyBorder="1" applyAlignment="1">
      <alignment vertical="center"/>
    </xf>
    <xf numFmtId="0" fontId="21" fillId="0" borderId="0" xfId="92" applyFont="1" applyAlignment="1">
      <alignment vertical="center"/>
    </xf>
    <xf numFmtId="0" fontId="20" fillId="0" borderId="0" xfId="92" applyFont="1" applyAlignment="1">
      <alignment vertical="center"/>
    </xf>
    <xf numFmtId="0" fontId="19" fillId="0" borderId="17" xfId="92" applyFont="1" applyBorder="1" applyAlignment="1">
      <alignment horizontal="left" vertical="center"/>
    </xf>
    <xf numFmtId="0" fontId="19" fillId="0" borderId="0" xfId="92" applyFont="1" applyAlignment="1">
      <alignment horizontal="left" vertical="center"/>
    </xf>
    <xf numFmtId="0" fontId="21" fillId="0" borderId="17" xfId="92" applyFont="1" applyBorder="1" applyAlignment="1">
      <alignment horizontal="left" vertical="center"/>
    </xf>
    <xf numFmtId="0" fontId="24" fillId="0" borderId="17" xfId="92" applyFont="1" applyBorder="1" applyAlignment="1">
      <alignment horizontal="left" vertical="center"/>
    </xf>
    <xf numFmtId="0" fontId="21" fillId="0" borderId="0" xfId="92" applyFont="1" applyAlignment="1">
      <alignment horizontal="left" vertical="center"/>
    </xf>
    <xf numFmtId="0" fontId="20" fillId="0" borderId="0" xfId="92" applyFont="1" applyAlignment="1">
      <alignment horizontal="left" vertical="center"/>
    </xf>
    <xf numFmtId="0" fontId="32" fillId="0" borderId="0" xfId="0" applyFont="1"/>
    <xf numFmtId="0" fontId="32" fillId="11" borderId="0" xfId="0" applyFont="1" applyFill="1"/>
    <xf numFmtId="0" fontId="32" fillId="3" borderId="0" xfId="0" applyFont="1" applyFill="1"/>
    <xf numFmtId="0" fontId="37" fillId="0" borderId="0" xfId="0" applyFont="1"/>
    <xf numFmtId="41" fontId="32" fillId="0" borderId="0" xfId="0" applyNumberFormat="1" applyFont="1"/>
    <xf numFmtId="0" fontId="29" fillId="3" borderId="0" xfId="0" applyFont="1" applyFill="1" applyAlignment="1">
      <alignment horizontal="center" vertical="center"/>
    </xf>
    <xf numFmtId="0" fontId="33" fillId="0" borderId="0" xfId="0" applyFont="1"/>
    <xf numFmtId="0" fontId="32" fillId="3" borderId="0" xfId="0" applyFont="1" applyFill="1" applyAlignment="1">
      <alignment horizontal="center" vertical="center"/>
    </xf>
    <xf numFmtId="168" fontId="32" fillId="0" borderId="0" xfId="3" applyNumberFormat="1" applyFont="1" applyFill="1"/>
    <xf numFmtId="168" fontId="32" fillId="0" borderId="0" xfId="0" applyNumberFormat="1" applyFont="1"/>
    <xf numFmtId="168" fontId="33" fillId="0" borderId="7" xfId="3" applyNumberFormat="1" applyFont="1" applyFill="1" applyBorder="1"/>
    <xf numFmtId="168" fontId="29" fillId="11" borderId="0" xfId="3" applyNumberFormat="1" applyFont="1" applyFill="1" applyBorder="1"/>
    <xf numFmtId="171" fontId="38" fillId="3" borderId="0" xfId="3" applyNumberFormat="1" applyFont="1" applyFill="1" applyBorder="1" applyAlignment="1">
      <alignment horizontal="center"/>
    </xf>
    <xf numFmtId="0" fontId="39" fillId="0" borderId="0" xfId="0" applyFont="1"/>
    <xf numFmtId="0" fontId="33" fillId="3" borderId="0" xfId="0" applyFont="1" applyFill="1" applyAlignment="1">
      <alignment horizontal="center" vertical="center"/>
    </xf>
    <xf numFmtId="172" fontId="37" fillId="0" borderId="0" xfId="4" applyNumberFormat="1" applyFont="1" applyFill="1"/>
    <xf numFmtId="168" fontId="32" fillId="0" borderId="0" xfId="3" applyNumberFormat="1" applyFont="1" applyFill="1" applyAlignment="1"/>
    <xf numFmtId="168" fontId="32" fillId="3" borderId="0" xfId="3" applyNumberFormat="1" applyFont="1" applyFill="1" applyAlignment="1">
      <alignment horizontal="center" vertical="center"/>
    </xf>
    <xf numFmtId="168" fontId="33" fillId="0" borderId="0" xfId="3" applyNumberFormat="1" applyFont="1" applyFill="1" applyAlignment="1"/>
    <xf numFmtId="168" fontId="33" fillId="0" borderId="0" xfId="3" applyNumberFormat="1" applyFont="1" applyFill="1" applyAlignment="1">
      <alignment horizontal="left"/>
    </xf>
    <xf numFmtId="168" fontId="33" fillId="0" borderId="0" xfId="3" applyNumberFormat="1" applyFont="1" applyFill="1" applyAlignment="1">
      <alignment horizontal="center" vertical="center"/>
    </xf>
    <xf numFmtId="0" fontId="32" fillId="0" borderId="0" xfId="0" applyFont="1" applyAlignment="1">
      <alignment horizontal="left"/>
    </xf>
    <xf numFmtId="43" fontId="32" fillId="0" borderId="0" xfId="3" applyFont="1" applyFill="1"/>
    <xf numFmtId="0" fontId="34" fillId="0" borderId="0" xfId="0" applyFont="1" applyAlignment="1">
      <alignment horizontal="center"/>
    </xf>
    <xf numFmtId="0" fontId="36" fillId="0" borderId="0" xfId="2" applyFont="1" applyBorder="1" applyAlignment="1">
      <alignment horizontal="center"/>
    </xf>
    <xf numFmtId="3" fontId="32" fillId="0" borderId="0" xfId="4" applyNumberFormat="1" applyFont="1" applyFill="1" applyBorder="1" applyAlignment="1">
      <alignment horizontal="center"/>
    </xf>
    <xf numFmtId="0" fontId="33" fillId="3" borderId="9" xfId="0" applyFont="1" applyFill="1" applyBorder="1" applyAlignment="1">
      <alignment horizontal="center" vertical="center"/>
    </xf>
    <xf numFmtId="3" fontId="32" fillId="0" borderId="0" xfId="3" applyNumberFormat="1" applyFont="1" applyFill="1" applyBorder="1" applyAlignment="1">
      <alignment horizontal="center"/>
    </xf>
    <xf numFmtId="3" fontId="33" fillId="3" borderId="0" xfId="3" applyNumberFormat="1" applyFont="1" applyFill="1" applyBorder="1" applyAlignment="1">
      <alignment horizontal="center"/>
    </xf>
    <xf numFmtId="3" fontId="35" fillId="0" borderId="0" xfId="3" applyNumberFormat="1" applyFont="1" applyFill="1" applyBorder="1" applyAlignment="1">
      <alignment horizontal="center"/>
    </xf>
    <xf numFmtId="0" fontId="28" fillId="11" borderId="0" xfId="0" applyFont="1" applyFill="1"/>
    <xf numFmtId="3" fontId="28" fillId="11" borderId="0" xfId="3" applyNumberFormat="1" applyFont="1" applyFill="1" applyBorder="1" applyAlignment="1">
      <alignment horizontal="center"/>
    </xf>
    <xf numFmtId="0" fontId="32" fillId="0" borderId="35" xfId="0" applyFont="1" applyBorder="1"/>
    <xf numFmtId="0" fontId="32" fillId="0" borderId="0" xfId="0" applyFont="1" applyAlignment="1">
      <alignment horizontal="center"/>
    </xf>
    <xf numFmtId="0" fontId="32" fillId="11" borderId="41" xfId="0" applyFont="1" applyFill="1" applyBorder="1"/>
    <xf numFmtId="0" fontId="32" fillId="11" borderId="42" xfId="0" applyFont="1" applyFill="1" applyBorder="1"/>
    <xf numFmtId="0" fontId="32" fillId="0" borderId="45" xfId="0" applyFont="1" applyBorder="1"/>
    <xf numFmtId="0" fontId="33" fillId="0" borderId="44" xfId="0" applyFont="1" applyBorder="1"/>
    <xf numFmtId="168" fontId="32" fillId="0" borderId="45" xfId="3" applyNumberFormat="1" applyFont="1" applyFill="1" applyBorder="1"/>
    <xf numFmtId="0" fontId="32" fillId="0" borderId="44" xfId="0" applyFont="1" applyBorder="1"/>
    <xf numFmtId="41" fontId="32" fillId="0" borderId="0" xfId="4" applyFont="1" applyFill="1" applyBorder="1"/>
    <xf numFmtId="41" fontId="22" fillId="0" borderId="45" xfId="4" applyFont="1" applyFill="1" applyBorder="1"/>
    <xf numFmtId="168" fontId="33" fillId="0" borderId="46" xfId="3" applyNumberFormat="1" applyFont="1" applyFill="1" applyBorder="1"/>
    <xf numFmtId="168" fontId="22" fillId="0" borderId="45" xfId="3" applyNumberFormat="1" applyFont="1" applyFill="1" applyBorder="1"/>
    <xf numFmtId="168" fontId="29" fillId="11" borderId="47" xfId="3" applyNumberFormat="1" applyFont="1" applyFill="1" applyBorder="1"/>
    <xf numFmtId="171" fontId="38" fillId="3" borderId="45" xfId="3" applyNumberFormat="1" applyFont="1" applyFill="1" applyBorder="1" applyAlignment="1">
      <alignment horizontal="center"/>
    </xf>
    <xf numFmtId="168" fontId="32" fillId="3" borderId="0" xfId="0" applyNumberFormat="1" applyFont="1" applyFill="1" applyAlignment="1">
      <alignment horizontal="center" vertical="center"/>
    </xf>
    <xf numFmtId="168" fontId="29" fillId="11" borderId="45" xfId="3" applyNumberFormat="1" applyFont="1" applyFill="1" applyBorder="1"/>
    <xf numFmtId="41" fontId="32" fillId="0" borderId="45" xfId="4" applyFont="1" applyFill="1" applyBorder="1"/>
    <xf numFmtId="0" fontId="36" fillId="3" borderId="0" xfId="2" applyFont="1" applyFill="1" applyBorder="1" applyAlignment="1">
      <alignment horizontal="center" vertical="center"/>
    </xf>
    <xf numFmtId="0" fontId="22" fillId="3" borderId="49" xfId="0" applyFont="1" applyFill="1" applyBorder="1" applyAlignment="1">
      <alignment horizontal="center" vertical="center"/>
    </xf>
    <xf numFmtId="168" fontId="29" fillId="11" borderId="49" xfId="3" applyNumberFormat="1" applyFont="1" applyFill="1" applyBorder="1"/>
    <xf numFmtId="168" fontId="29" fillId="11" borderId="50" xfId="3" applyNumberFormat="1" applyFont="1" applyFill="1" applyBorder="1"/>
    <xf numFmtId="0" fontId="28" fillId="11" borderId="42" xfId="3" applyNumberFormat="1" applyFont="1" applyFill="1" applyBorder="1" applyAlignment="1">
      <alignment horizontal="center"/>
    </xf>
    <xf numFmtId="0" fontId="28" fillId="11" borderId="43" xfId="3" applyNumberFormat="1" applyFont="1" applyFill="1" applyBorder="1" applyAlignment="1">
      <alignment horizontal="center"/>
    </xf>
    <xf numFmtId="0" fontId="35" fillId="0" borderId="0" xfId="0" applyFont="1" applyAlignment="1">
      <alignment vertical="center"/>
    </xf>
    <xf numFmtId="0" fontId="29" fillId="11" borderId="12" xfId="0" applyFont="1" applyFill="1" applyBorder="1" applyAlignment="1">
      <alignment vertical="center"/>
    </xf>
    <xf numFmtId="0" fontId="29" fillId="11" borderId="9" xfId="0" applyFont="1" applyFill="1" applyBorder="1" applyAlignment="1">
      <alignment vertical="center"/>
    </xf>
    <xf numFmtId="0" fontId="29" fillId="11" borderId="14" xfId="0" applyFont="1" applyFill="1" applyBorder="1" applyAlignment="1">
      <alignment vertical="center"/>
    </xf>
    <xf numFmtId="0" fontId="29" fillId="0" borderId="0" xfId="0" applyFont="1"/>
    <xf numFmtId="0" fontId="36" fillId="0" borderId="0" xfId="2" applyFont="1"/>
    <xf numFmtId="0" fontId="35" fillId="0" borderId="0" xfId="0" applyFont="1" applyAlignment="1">
      <alignment horizontal="center" vertical="center"/>
    </xf>
    <xf numFmtId="0" fontId="29" fillId="11" borderId="0" xfId="0" applyFont="1" applyFill="1" applyAlignment="1">
      <alignment horizontal="left" vertical="center"/>
    </xf>
    <xf numFmtId="0" fontId="32" fillId="0" borderId="13" xfId="0" applyFont="1" applyBorder="1" applyAlignment="1">
      <alignment horizontal="justify" vertical="justify"/>
    </xf>
    <xf numFmtId="0" fontId="32" fillId="0" borderId="3" xfId="0" applyFont="1" applyBorder="1" applyAlignment="1">
      <alignment horizontal="justify" vertical="justify"/>
    </xf>
    <xf numFmtId="0" fontId="32" fillId="0" borderId="8" xfId="0" applyFont="1" applyBorder="1" applyAlignment="1">
      <alignment horizontal="justify" vertical="justify"/>
    </xf>
    <xf numFmtId="0" fontId="32" fillId="0" borderId="0" xfId="0" applyFont="1" applyAlignment="1">
      <alignment horizontal="justify" vertical="justify"/>
    </xf>
    <xf numFmtId="0" fontId="22" fillId="0" borderId="0" xfId="0" applyFont="1"/>
    <xf numFmtId="0" fontId="32" fillId="0" borderId="0" xfId="0" applyFont="1" applyAlignment="1">
      <alignment horizontal="left" vertical="top" wrapText="1"/>
    </xf>
    <xf numFmtId="0" fontId="32" fillId="2" borderId="0" xfId="0" applyFont="1" applyFill="1"/>
    <xf numFmtId="0" fontId="32" fillId="0" borderId="0" xfId="0" applyFont="1" applyAlignment="1">
      <alignment horizontal="justify" vertical="center"/>
    </xf>
    <xf numFmtId="0" fontId="46" fillId="0" borderId="0" xfId="0" applyFont="1"/>
    <xf numFmtId="0" fontId="46" fillId="2" borderId="0" xfId="0" applyFont="1" applyFill="1"/>
    <xf numFmtId="0" fontId="45" fillId="11" borderId="41" xfId="0" applyFont="1" applyFill="1" applyBorder="1" applyAlignment="1">
      <alignment vertical="center"/>
    </xf>
    <xf numFmtId="0" fontId="39" fillId="11" borderId="42" xfId="0" applyFont="1" applyFill="1" applyBorder="1"/>
    <xf numFmtId="0" fontId="39" fillId="11" borderId="43" xfId="0" applyFont="1" applyFill="1" applyBorder="1"/>
    <xf numFmtId="0" fontId="22" fillId="0" borderId="44" xfId="0" applyFont="1" applyBorder="1" applyAlignment="1">
      <alignment vertical="center"/>
    </xf>
    <xf numFmtId="0" fontId="43" fillId="0" borderId="44" xfId="0" applyFont="1" applyBorder="1"/>
    <xf numFmtId="0" fontId="43" fillId="0" borderId="0" xfId="0" applyFont="1"/>
    <xf numFmtId="0" fontId="32" fillId="0" borderId="0" xfId="0" applyFont="1" applyAlignment="1">
      <alignment horizontal="left" vertical="center" wrapText="1"/>
    </xf>
    <xf numFmtId="0" fontId="32" fillId="0" borderId="45" xfId="0" applyFont="1" applyBorder="1" applyAlignment="1">
      <alignment horizontal="left" vertical="center" wrapText="1"/>
    </xf>
    <xf numFmtId="0" fontId="32" fillId="0" borderId="44" xfId="0" applyFont="1" applyBorder="1" applyAlignment="1">
      <alignment horizontal="justify" vertical="justify" wrapText="1"/>
    </xf>
    <xf numFmtId="0" fontId="32" fillId="0" borderId="0" xfId="0" applyFont="1" applyAlignment="1">
      <alignment horizontal="justify" vertical="justify" wrapText="1"/>
    </xf>
    <xf numFmtId="0" fontId="32" fillId="0" borderId="45" xfId="0" applyFont="1" applyBorder="1" applyAlignment="1">
      <alignment horizontal="justify" vertical="justify" wrapText="1"/>
    </xf>
    <xf numFmtId="0" fontId="32" fillId="0" borderId="48" xfId="0" applyFont="1" applyBorder="1" applyAlignment="1">
      <alignment horizontal="left" vertical="center" wrapText="1"/>
    </xf>
    <xf numFmtId="0" fontId="32" fillId="0" borderId="49" xfId="0" applyFont="1" applyBorder="1" applyAlignment="1">
      <alignment horizontal="left" vertical="center" wrapText="1"/>
    </xf>
    <xf numFmtId="0" fontId="32" fillId="0" borderId="50" xfId="0" applyFont="1" applyBorder="1" applyAlignment="1">
      <alignment horizontal="left" vertical="center" wrapText="1"/>
    </xf>
    <xf numFmtId="0" fontId="46" fillId="2" borderId="44" xfId="0" applyFont="1" applyFill="1" applyBorder="1" applyAlignment="1">
      <alignment horizontal="justify" vertical="justify"/>
    </xf>
    <xf numFmtId="0" fontId="47" fillId="5" borderId="0" xfId="0" applyFont="1" applyFill="1" applyAlignment="1">
      <alignment horizontal="justify" vertical="justify"/>
    </xf>
    <xf numFmtId="0" fontId="46" fillId="2" borderId="0" xfId="0" applyFont="1" applyFill="1" applyAlignment="1">
      <alignment horizontal="justify" vertical="justify"/>
    </xf>
    <xf numFmtId="0" fontId="46" fillId="2" borderId="45" xfId="0" applyFont="1" applyFill="1" applyBorder="1" applyAlignment="1">
      <alignment horizontal="justify" vertical="justify"/>
    </xf>
    <xf numFmtId="0" fontId="46" fillId="0" borderId="0" xfId="0" applyFont="1" applyAlignment="1">
      <alignment horizontal="justify" vertical="justify"/>
    </xf>
    <xf numFmtId="0" fontId="46" fillId="0" borderId="45" xfId="0" applyFont="1" applyBorder="1" applyAlignment="1">
      <alignment horizontal="justify" vertical="justify"/>
    </xf>
    <xf numFmtId="0" fontId="35" fillId="2" borderId="44" xfId="0" applyFont="1" applyFill="1" applyBorder="1" applyAlignment="1">
      <alignment horizontal="justify" vertical="justify"/>
    </xf>
    <xf numFmtId="0" fontId="32" fillId="0" borderId="44" xfId="0" applyFont="1" applyBorder="1" applyAlignment="1">
      <alignment horizontal="justify" vertical="justify"/>
    </xf>
    <xf numFmtId="0" fontId="32" fillId="0" borderId="45" xfId="0" applyFont="1" applyBorder="1" applyAlignment="1">
      <alignment horizontal="justify" vertical="justify"/>
    </xf>
    <xf numFmtId="0" fontId="35" fillId="0" borderId="44" xfId="0" applyFont="1" applyBorder="1" applyAlignment="1">
      <alignment horizontal="justify" vertical="justify" wrapText="1"/>
    </xf>
    <xf numFmtId="0" fontId="35" fillId="0" borderId="0" xfId="0" applyFont="1" applyAlignment="1">
      <alignment horizontal="justify" vertical="justify" wrapText="1"/>
    </xf>
    <xf numFmtId="0" fontId="35" fillId="0" borderId="45" xfId="0" applyFont="1" applyBorder="1" applyAlignment="1">
      <alignment horizontal="justify" vertical="justify" wrapText="1"/>
    </xf>
    <xf numFmtId="0" fontId="0" fillId="0" borderId="0" xfId="0" applyAlignment="1">
      <alignment horizontal="justify" vertical="justify"/>
    </xf>
    <xf numFmtId="0" fontId="48" fillId="9" borderId="0" xfId="0" applyFont="1" applyFill="1" applyAlignment="1">
      <alignment horizontal="justify" vertical="justify"/>
    </xf>
    <xf numFmtId="41" fontId="23" fillId="9" borderId="0" xfId="4" applyFont="1" applyFill="1" applyBorder="1" applyAlignment="1">
      <alignment horizontal="justify" vertical="justify"/>
    </xf>
    <xf numFmtId="0" fontId="32" fillId="0" borderId="0" xfId="0" applyFont="1" applyAlignment="1">
      <alignment vertical="center"/>
    </xf>
    <xf numFmtId="0" fontId="32" fillId="0" borderId="48" xfId="0" applyFont="1" applyBorder="1" applyAlignment="1">
      <alignment horizontal="justify" vertical="justify" wrapText="1"/>
    </xf>
    <xf numFmtId="0" fontId="32" fillId="0" borderId="49" xfId="0" applyFont="1" applyBorder="1" applyAlignment="1">
      <alignment horizontal="justify" vertical="justify" wrapText="1"/>
    </xf>
    <xf numFmtId="0" fontId="26" fillId="0" borderId="0" xfId="0" applyFont="1"/>
    <xf numFmtId="0" fontId="22" fillId="0" borderId="0" xfId="92" applyFont="1"/>
    <xf numFmtId="0" fontId="20" fillId="0" borderId="0" xfId="92" applyFont="1" applyAlignment="1">
      <alignment horizontal="center"/>
    </xf>
    <xf numFmtId="0" fontId="20" fillId="0" borderId="0" xfId="92" applyFont="1" applyAlignment="1">
      <alignment horizontal="right" vertical="center"/>
    </xf>
    <xf numFmtId="0" fontId="22" fillId="0" borderId="17" xfId="92" applyFont="1" applyBorder="1"/>
    <xf numFmtId="0" fontId="53" fillId="0" borderId="17" xfId="2" applyFont="1" applyBorder="1" applyAlignment="1">
      <alignment horizontal="left" vertical="center"/>
    </xf>
    <xf numFmtId="0" fontId="53" fillId="0" borderId="0" xfId="2" applyFont="1" applyBorder="1" applyAlignment="1">
      <alignment horizontal="left" vertical="center"/>
    </xf>
    <xf numFmtId="0" fontId="26" fillId="0" borderId="41" xfId="0" applyFont="1" applyBorder="1"/>
    <xf numFmtId="0" fontId="19" fillId="0" borderId="45" xfId="92" applyFont="1" applyBorder="1" applyAlignment="1">
      <alignment horizontal="left" vertical="center"/>
    </xf>
    <xf numFmtId="0" fontId="26" fillId="0" borderId="44" xfId="0" applyFont="1" applyBorder="1"/>
    <xf numFmtId="0" fontId="26" fillId="0" borderId="48" xfId="0" applyFont="1" applyBorder="1"/>
    <xf numFmtId="0" fontId="19" fillId="0" borderId="49" xfId="92" applyFont="1" applyBorder="1" applyAlignment="1">
      <alignment horizontal="left" vertical="center"/>
    </xf>
    <xf numFmtId="0" fontId="20" fillId="0" borderId="42" xfId="92" applyFont="1" applyBorder="1" applyAlignment="1">
      <alignment horizontal="justify" vertical="center"/>
    </xf>
    <xf numFmtId="0" fontId="22" fillId="0" borderId="42" xfId="92" applyFont="1" applyBorder="1"/>
    <xf numFmtId="0" fontId="26" fillId="0" borderId="42" xfId="0" applyFont="1" applyBorder="1"/>
    <xf numFmtId="0" fontId="26" fillId="0" borderId="43" xfId="0" applyFont="1" applyBorder="1"/>
    <xf numFmtId="0" fontId="26" fillId="0" borderId="44" xfId="0" applyFont="1" applyBorder="1" applyAlignment="1">
      <alignment horizontal="right"/>
    </xf>
    <xf numFmtId="0" fontId="26" fillId="0" borderId="45" xfId="0" applyFont="1" applyBorder="1"/>
    <xf numFmtId="0" fontId="44" fillId="0" borderId="48" xfId="0" applyFont="1" applyBorder="1" applyAlignment="1">
      <alignment vertical="center"/>
    </xf>
    <xf numFmtId="0" fontId="21" fillId="0" borderId="49" xfId="92" applyFont="1" applyBorder="1" applyAlignment="1">
      <alignment horizontal="left" vertical="center"/>
    </xf>
    <xf numFmtId="0" fontId="53" fillId="0" borderId="49" xfId="2" applyFont="1" applyBorder="1" applyAlignment="1">
      <alignment horizontal="left" vertical="center"/>
    </xf>
    <xf numFmtId="0" fontId="26" fillId="0" borderId="50" xfId="0" applyFont="1" applyBorder="1"/>
    <xf numFmtId="0" fontId="26" fillId="0" borderId="0" xfId="0" applyFont="1" applyAlignment="1">
      <alignment horizontal="right" vertical="center"/>
    </xf>
    <xf numFmtId="0" fontId="55" fillId="0" borderId="0" xfId="0" applyFont="1" applyAlignment="1">
      <alignment vertical="center"/>
    </xf>
    <xf numFmtId="0" fontId="26" fillId="0" borderId="0" xfId="0" applyFont="1" applyAlignment="1">
      <alignment horizontal="right"/>
    </xf>
    <xf numFmtId="0" fontId="44" fillId="0" borderId="0" xfId="0" applyFont="1" applyAlignment="1">
      <alignment horizontal="left"/>
    </xf>
    <xf numFmtId="0" fontId="26" fillId="0" borderId="49" xfId="0" applyFont="1" applyBorder="1"/>
    <xf numFmtId="0" fontId="53" fillId="0" borderId="0" xfId="2" applyFont="1"/>
    <xf numFmtId="0" fontId="30" fillId="0" borderId="0" xfId="0" applyFont="1" applyAlignment="1">
      <alignment vertical="center"/>
    </xf>
    <xf numFmtId="0" fontId="51" fillId="3" borderId="0" xfId="32" applyFont="1" applyFill="1" applyBorder="1" applyAlignment="1">
      <alignment horizontal="center"/>
    </xf>
    <xf numFmtId="0" fontId="29" fillId="11" borderId="28" xfId="0" applyFont="1" applyFill="1" applyBorder="1" applyAlignment="1">
      <alignment horizontal="center"/>
    </xf>
    <xf numFmtId="14" fontId="59" fillId="3" borderId="28" xfId="34" applyNumberFormat="1" applyFont="1" applyFill="1" applyBorder="1" applyAlignment="1">
      <alignment horizontal="center"/>
    </xf>
    <xf numFmtId="3" fontId="22" fillId="3" borderId="28" xfId="34" applyNumberFormat="1" applyFont="1" applyFill="1" applyBorder="1"/>
    <xf numFmtId="0" fontId="22" fillId="3" borderId="0" xfId="34" applyFont="1" applyFill="1"/>
    <xf numFmtId="0" fontId="36" fillId="2" borderId="0" xfId="2" applyFont="1" applyFill="1"/>
    <xf numFmtId="0" fontId="29" fillId="11" borderId="22" xfId="0" applyFont="1" applyFill="1" applyBorder="1" applyAlignment="1">
      <alignment horizontal="center" vertical="center"/>
    </xf>
    <xf numFmtId="0" fontId="29" fillId="11" borderId="0" xfId="0" applyFont="1" applyFill="1" applyAlignment="1">
      <alignment horizontal="center" vertical="center"/>
    </xf>
    <xf numFmtId="168" fontId="32" fillId="2" borderId="23" xfId="3" applyNumberFormat="1" applyFont="1" applyFill="1" applyBorder="1"/>
    <xf numFmtId="168" fontId="29" fillId="11" borderId="24" xfId="8" applyNumberFormat="1" applyFont="1" applyFill="1" applyBorder="1"/>
    <xf numFmtId="0" fontId="29" fillId="11" borderId="25" xfId="0" applyFont="1" applyFill="1" applyBorder="1" applyAlignment="1">
      <alignment horizontal="center" vertical="center"/>
    </xf>
    <xf numFmtId="0" fontId="32" fillId="0" borderId="26" xfId="0" applyFont="1" applyBorder="1"/>
    <xf numFmtId="168" fontId="29" fillId="11" borderId="27" xfId="8" applyNumberFormat="1" applyFont="1" applyFill="1" applyBorder="1"/>
    <xf numFmtId="0" fontId="29" fillId="11" borderId="0" xfId="0" applyFont="1" applyFill="1" applyAlignment="1">
      <alignment vertical="center"/>
    </xf>
    <xf numFmtId="0" fontId="35" fillId="3" borderId="0" xfId="0" applyFont="1" applyFill="1"/>
    <xf numFmtId="168" fontId="32" fillId="3" borderId="0" xfId="0" applyNumberFormat="1" applyFont="1" applyFill="1"/>
    <xf numFmtId="170" fontId="22" fillId="3" borderId="0" xfId="3" applyNumberFormat="1" applyFont="1" applyFill="1" applyBorder="1"/>
    <xf numFmtId="170" fontId="33" fillId="3" borderId="0" xfId="3" applyNumberFormat="1" applyFont="1" applyFill="1" applyBorder="1"/>
    <xf numFmtId="168" fontId="33" fillId="3" borderId="0" xfId="10" applyNumberFormat="1" applyFont="1" applyFill="1" applyBorder="1"/>
    <xf numFmtId="0" fontId="36" fillId="3" borderId="0" xfId="2" applyFont="1" applyFill="1"/>
    <xf numFmtId="0" fontId="37" fillId="2" borderId="0" xfId="0" applyFont="1" applyFill="1"/>
    <xf numFmtId="0" fontId="22" fillId="2" borderId="0" xfId="0" applyFont="1" applyFill="1"/>
    <xf numFmtId="0" fontId="37" fillId="0" borderId="0" xfId="0" applyFont="1" applyAlignment="1">
      <alignment horizontal="justify" vertical="center"/>
    </xf>
    <xf numFmtId="0" fontId="37" fillId="3" borderId="0" xfId="0" applyFont="1" applyFill="1"/>
    <xf numFmtId="0" fontId="29" fillId="3" borderId="0" xfId="0" applyFont="1" applyFill="1" applyAlignment="1">
      <alignment vertical="center"/>
    </xf>
    <xf numFmtId="0" fontId="32" fillId="3" borderId="12" xfId="0" applyFont="1" applyFill="1" applyBorder="1"/>
    <xf numFmtId="0" fontId="32" fillId="3" borderId="11" xfId="0" applyFont="1" applyFill="1" applyBorder="1"/>
    <xf numFmtId="0" fontId="32" fillId="3" borderId="5" xfId="0" applyFont="1" applyFill="1" applyBorder="1"/>
    <xf numFmtId="0" fontId="32" fillId="3" borderId="10" xfId="0" applyFont="1" applyFill="1" applyBorder="1"/>
    <xf numFmtId="0" fontId="32" fillId="3" borderId="6" xfId="0" applyFont="1" applyFill="1" applyBorder="1"/>
    <xf numFmtId="41" fontId="32" fillId="3" borderId="10" xfId="4" applyFont="1" applyFill="1" applyBorder="1"/>
    <xf numFmtId="0" fontId="32" fillId="3" borderId="9" xfId="0" applyFont="1" applyFill="1" applyBorder="1"/>
    <xf numFmtId="0" fontId="32" fillId="3" borderId="13" xfId="0" applyFont="1" applyFill="1" applyBorder="1"/>
    <xf numFmtId="0" fontId="32" fillId="3" borderId="16" xfId="0" applyFont="1" applyFill="1" applyBorder="1"/>
    <xf numFmtId="0" fontId="32" fillId="2" borderId="2" xfId="0" applyFont="1" applyFill="1" applyBorder="1"/>
    <xf numFmtId="0" fontId="32" fillId="2" borderId="15" xfId="0" applyFont="1" applyFill="1" applyBorder="1"/>
    <xf numFmtId="0" fontId="29" fillId="3" borderId="0" xfId="0" applyFont="1" applyFill="1" applyAlignment="1">
      <alignment horizontal="left" vertical="center"/>
    </xf>
    <xf numFmtId="0" fontId="22" fillId="2" borderId="0" xfId="0" applyFont="1" applyFill="1" applyAlignment="1">
      <alignment horizontal="center"/>
    </xf>
    <xf numFmtId="0" fontId="35" fillId="2" borderId="0" xfId="0" applyFont="1" applyFill="1"/>
    <xf numFmtId="0" fontId="29" fillId="11" borderId="3" xfId="27" quotePrefix="1" applyFont="1" applyFill="1" applyBorder="1" applyAlignment="1">
      <alignment horizontal="right"/>
    </xf>
    <xf numFmtId="0" fontId="32" fillId="2" borderId="11" xfId="0" applyFont="1" applyFill="1" applyBorder="1" applyAlignment="1">
      <alignment vertical="center" wrapText="1"/>
    </xf>
    <xf numFmtId="0" fontId="32" fillId="2" borderId="11"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32" fillId="0" borderId="1" xfId="0" applyFont="1" applyBorder="1" applyAlignment="1">
      <alignment horizontal="center" vertical="center" wrapText="1"/>
    </xf>
    <xf numFmtId="168" fontId="32" fillId="0" borderId="1" xfId="3" applyNumberFormat="1" applyFont="1" applyBorder="1" applyAlignment="1">
      <alignment horizontal="center" vertical="center" wrapText="1"/>
    </xf>
    <xf numFmtId="176" fontId="32" fillId="0" borderId="1" xfId="89" applyNumberFormat="1" applyFont="1" applyBorder="1" applyAlignment="1">
      <alignment horizontal="center" vertical="center" wrapText="1"/>
    </xf>
    <xf numFmtId="168" fontId="62" fillId="0" borderId="1" xfId="3" applyNumberFormat="1" applyFont="1" applyBorder="1" applyAlignment="1">
      <alignment horizontal="center" vertical="center" wrapText="1"/>
    </xf>
    <xf numFmtId="0" fontId="32" fillId="2" borderId="1" xfId="0" applyFont="1" applyFill="1" applyBorder="1"/>
    <xf numFmtId="0" fontId="29" fillId="11" borderId="41" xfId="0" applyFont="1" applyFill="1" applyBorder="1"/>
    <xf numFmtId="0" fontId="29" fillId="11" borderId="42" xfId="0" applyFont="1" applyFill="1" applyBorder="1"/>
    <xf numFmtId="0" fontId="29" fillId="11" borderId="43" xfId="0" applyFont="1" applyFill="1" applyBorder="1"/>
    <xf numFmtId="0" fontId="57" fillId="3" borderId="44" xfId="0" applyFont="1" applyFill="1" applyBorder="1"/>
    <xf numFmtId="0" fontId="57" fillId="3" borderId="0" xfId="0" applyFont="1" applyFill="1"/>
    <xf numFmtId="0" fontId="30" fillId="0" borderId="44" xfId="0" applyFont="1" applyBorder="1" applyAlignment="1">
      <alignment vertical="center"/>
    </xf>
    <xf numFmtId="0" fontId="33" fillId="3" borderId="52" xfId="32" applyFont="1" applyFill="1" applyBorder="1" applyAlignment="1">
      <alignment horizontal="left"/>
    </xf>
    <xf numFmtId="0" fontId="29" fillId="11" borderId="54" xfId="0" applyFont="1" applyFill="1" applyBorder="1" applyAlignment="1">
      <alignment horizontal="center"/>
    </xf>
    <xf numFmtId="14" fontId="59" fillId="3" borderId="54" xfId="34" applyNumberFormat="1" applyFont="1" applyFill="1" applyBorder="1" applyAlignment="1">
      <alignment horizontal="center"/>
    </xf>
    <xf numFmtId="3" fontId="22" fillId="3" borderId="54" xfId="34" applyNumberFormat="1" applyFont="1" applyFill="1" applyBorder="1"/>
    <xf numFmtId="0" fontId="32" fillId="0" borderId="48" xfId="0" applyFont="1" applyBorder="1"/>
    <xf numFmtId="0" fontId="32" fillId="0" borderId="49" xfId="0" applyFont="1" applyBorder="1"/>
    <xf numFmtId="0" fontId="32" fillId="0" borderId="50" xfId="0" applyFont="1" applyBorder="1"/>
    <xf numFmtId="0" fontId="32" fillId="2" borderId="44" xfId="0" applyFont="1" applyFill="1" applyBorder="1"/>
    <xf numFmtId="0" fontId="32" fillId="2" borderId="45" xfId="0" applyFont="1" applyFill="1" applyBorder="1"/>
    <xf numFmtId="0" fontId="29" fillId="11" borderId="45" xfId="0" applyFont="1" applyFill="1" applyBorder="1" applyAlignment="1">
      <alignment horizontal="center" vertical="center"/>
    </xf>
    <xf numFmtId="0" fontId="32" fillId="2" borderId="48" xfId="0" applyFont="1" applyFill="1" applyBorder="1"/>
    <xf numFmtId="0" fontId="32" fillId="2" borderId="49" xfId="0" applyFont="1" applyFill="1" applyBorder="1"/>
    <xf numFmtId="0" fontId="32" fillId="2" borderId="50" xfId="0" applyFont="1" applyFill="1" applyBorder="1"/>
    <xf numFmtId="1" fontId="32" fillId="2" borderId="26" xfId="3" applyNumberFormat="1" applyFont="1" applyFill="1" applyBorder="1"/>
    <xf numFmtId="0" fontId="29" fillId="3" borderId="0" xfId="0" applyFont="1" applyFill="1"/>
    <xf numFmtId="0" fontId="39" fillId="3" borderId="0" xfId="0" applyFont="1" applyFill="1"/>
    <xf numFmtId="0" fontId="20" fillId="3" borderId="0" xfId="0" applyFont="1" applyFill="1" applyAlignment="1">
      <alignment horizontal="justify" vertical="justify" wrapText="1"/>
    </xf>
    <xf numFmtId="0" fontId="28" fillId="11" borderId="41" xfId="0" applyFont="1" applyFill="1" applyBorder="1" applyAlignment="1">
      <alignment vertical="center"/>
    </xf>
    <xf numFmtId="0" fontId="29" fillId="11" borderId="42" xfId="0" applyFont="1" applyFill="1" applyBorder="1" applyAlignment="1">
      <alignment vertical="center"/>
    </xf>
    <xf numFmtId="0" fontId="32" fillId="3" borderId="42" xfId="0" applyFont="1" applyFill="1" applyBorder="1"/>
    <xf numFmtId="0" fontId="32" fillId="3" borderId="45" xfId="0" applyFont="1" applyFill="1" applyBorder="1"/>
    <xf numFmtId="0" fontId="20" fillId="3" borderId="44" xfId="0" applyFont="1" applyFill="1" applyBorder="1" applyAlignment="1">
      <alignment horizontal="justify" vertical="justify" wrapText="1"/>
    </xf>
    <xf numFmtId="0" fontId="68" fillId="0" borderId="44" xfId="0" applyFont="1" applyBorder="1"/>
    <xf numFmtId="0" fontId="32" fillId="3" borderId="44" xfId="0" applyFont="1" applyFill="1" applyBorder="1"/>
    <xf numFmtId="0" fontId="32" fillId="3" borderId="51" xfId="0" applyFont="1" applyFill="1" applyBorder="1"/>
    <xf numFmtId="0" fontId="22" fillId="3" borderId="44" xfId="0" applyFont="1" applyFill="1" applyBorder="1"/>
    <xf numFmtId="0" fontId="32" fillId="3" borderId="52" xfId="0" applyFont="1" applyFill="1" applyBorder="1"/>
    <xf numFmtId="0" fontId="22" fillId="2" borderId="44" xfId="0" applyFont="1" applyFill="1" applyBorder="1"/>
    <xf numFmtId="0" fontId="22" fillId="2" borderId="48" xfId="0" applyFont="1" applyFill="1" applyBorder="1"/>
    <xf numFmtId="0" fontId="22" fillId="2" borderId="49" xfId="0" applyFont="1" applyFill="1" applyBorder="1"/>
    <xf numFmtId="0" fontId="32" fillId="3" borderId="49" xfId="0" applyFont="1" applyFill="1" applyBorder="1"/>
    <xf numFmtId="0" fontId="32" fillId="3" borderId="50" xfId="0" applyFont="1" applyFill="1" applyBorder="1"/>
    <xf numFmtId="0" fontId="32" fillId="11" borderId="43" xfId="0" applyFont="1" applyFill="1" applyBorder="1"/>
    <xf numFmtId="41" fontId="22" fillId="2" borderId="0" xfId="0" applyNumberFormat="1" applyFont="1" applyFill="1"/>
    <xf numFmtId="41" fontId="32" fillId="3" borderId="0" xfId="0" applyNumberFormat="1" applyFont="1" applyFill="1"/>
    <xf numFmtId="170" fontId="32" fillId="3" borderId="0" xfId="0" applyNumberFormat="1" applyFont="1" applyFill="1"/>
    <xf numFmtId="0" fontId="29" fillId="11" borderId="1" xfId="0" applyFont="1" applyFill="1" applyBorder="1" applyAlignment="1">
      <alignment horizontal="center" vertical="center"/>
    </xf>
    <xf numFmtId="0" fontId="22" fillId="2" borderId="0" xfId="15" applyFont="1" applyFill="1"/>
    <xf numFmtId="0" fontId="70" fillId="2" borderId="0" xfId="15" applyFont="1" applyFill="1"/>
    <xf numFmtId="0" fontId="22" fillId="3" borderId="0" xfId="15" applyFont="1" applyFill="1"/>
    <xf numFmtId="0" fontId="69" fillId="12" borderId="18" xfId="15" applyFont="1" applyFill="1" applyBorder="1" applyAlignment="1">
      <alignment horizontal="center" vertical="center" wrapText="1"/>
    </xf>
    <xf numFmtId="0" fontId="32" fillId="6" borderId="0" xfId="0" applyFont="1" applyFill="1"/>
    <xf numFmtId="0" fontId="69" fillId="12" borderId="20" xfId="15" applyFont="1" applyFill="1" applyBorder="1" applyAlignment="1">
      <alignment vertical="center" wrapText="1"/>
    </xf>
    <xf numFmtId="0" fontId="29" fillId="11" borderId="29" xfId="27" quotePrefix="1" applyFont="1" applyFill="1" applyBorder="1" applyAlignment="1">
      <alignment horizontal="center"/>
    </xf>
    <xf numFmtId="170" fontId="22" fillId="2" borderId="0" xfId="15" applyNumberFormat="1" applyFont="1" applyFill="1"/>
    <xf numFmtId="0" fontId="22" fillId="7" borderId="59" xfId="15" applyFont="1" applyFill="1" applyBorder="1" applyAlignment="1">
      <alignment vertical="center"/>
    </xf>
    <xf numFmtId="0" fontId="22" fillId="2" borderId="45" xfId="15" applyFont="1" applyFill="1" applyBorder="1"/>
    <xf numFmtId="0" fontId="69" fillId="12" borderId="60" xfId="15" applyFont="1" applyFill="1" applyBorder="1" applyAlignment="1">
      <alignment horizontal="center" vertical="center"/>
    </xf>
    <xf numFmtId="0" fontId="69" fillId="12" borderId="62" xfId="15" applyFont="1" applyFill="1" applyBorder="1" applyAlignment="1">
      <alignment vertical="center"/>
    </xf>
    <xf numFmtId="0" fontId="29" fillId="11" borderId="63" xfId="27" quotePrefix="1" applyFont="1" applyFill="1" applyBorder="1" applyAlignment="1">
      <alignment horizontal="center"/>
    </xf>
    <xf numFmtId="0" fontId="22" fillId="2" borderId="55" xfId="15" applyFont="1" applyFill="1" applyBorder="1"/>
    <xf numFmtId="170" fontId="22" fillId="2" borderId="32" xfId="11" applyNumberFormat="1" applyFont="1" applyFill="1" applyBorder="1"/>
    <xf numFmtId="170" fontId="22" fillId="2" borderId="35" xfId="11" applyNumberFormat="1" applyFont="1" applyFill="1" applyBorder="1"/>
    <xf numFmtId="41" fontId="22" fillId="2" borderId="0" xfId="4" applyFont="1" applyFill="1" applyBorder="1"/>
    <xf numFmtId="170" fontId="22" fillId="2" borderId="38" xfId="11" applyNumberFormat="1" applyFont="1" applyFill="1" applyBorder="1"/>
    <xf numFmtId="0" fontId="29" fillId="11" borderId="41" xfId="0" applyFont="1" applyFill="1" applyBorder="1" applyAlignment="1">
      <alignment vertical="center"/>
    </xf>
    <xf numFmtId="0" fontId="29" fillId="11" borderId="43" xfId="0" applyFont="1" applyFill="1" applyBorder="1" applyAlignment="1">
      <alignment vertical="center"/>
    </xf>
    <xf numFmtId="0" fontId="32" fillId="0" borderId="44" xfId="0" applyFont="1" applyBorder="1" applyAlignment="1">
      <alignment vertical="justify" wrapText="1"/>
    </xf>
    <xf numFmtId="0" fontId="32" fillId="0" borderId="0" xfId="0" applyFont="1" applyAlignment="1">
      <alignment vertical="justify" wrapText="1"/>
    </xf>
    <xf numFmtId="0" fontId="35" fillId="0" borderId="44" xfId="0" applyFont="1" applyBorder="1" applyAlignment="1">
      <alignment horizontal="left" vertical="top" wrapText="1"/>
    </xf>
    <xf numFmtId="0" fontId="32" fillId="0" borderId="44" xfId="0" applyFont="1" applyBorder="1" applyAlignment="1">
      <alignment vertical="top" wrapText="1"/>
    </xf>
    <xf numFmtId="0" fontId="32" fillId="0" borderId="0" xfId="0" applyFont="1" applyAlignment="1">
      <alignment vertical="top" wrapText="1"/>
    </xf>
    <xf numFmtId="0" fontId="35" fillId="0" borderId="44" xfId="0" applyFont="1" applyBorder="1" applyAlignment="1">
      <alignment vertical="top" wrapText="1"/>
    </xf>
    <xf numFmtId="0" fontId="35" fillId="0" borderId="44" xfId="0" applyFont="1" applyBorder="1"/>
    <xf numFmtId="1" fontId="32" fillId="0" borderId="0" xfId="0" applyNumberFormat="1" applyFont="1" applyAlignment="1">
      <alignment horizontal="left" vertical="top" wrapText="1"/>
    </xf>
    <xf numFmtId="1" fontId="32" fillId="0" borderId="45" xfId="0" applyNumberFormat="1" applyFont="1" applyBorder="1" applyAlignment="1">
      <alignment horizontal="left" vertical="top" wrapText="1"/>
    </xf>
    <xf numFmtId="1" fontId="32" fillId="0" borderId="0" xfId="0" applyNumberFormat="1" applyFont="1" applyAlignment="1">
      <alignment vertical="top" wrapText="1"/>
    </xf>
    <xf numFmtId="1" fontId="32" fillId="0" borderId="45" xfId="0" applyNumberFormat="1" applyFont="1" applyBorder="1" applyAlignment="1">
      <alignment vertical="top" wrapText="1"/>
    </xf>
    <xf numFmtId="1" fontId="32" fillId="0" borderId="9" xfId="4" applyNumberFormat="1" applyFont="1" applyBorder="1" applyAlignment="1">
      <alignment vertical="top" wrapText="1"/>
    </xf>
    <xf numFmtId="1" fontId="32" fillId="0" borderId="47" xfId="4" applyNumberFormat="1" applyFont="1" applyBorder="1" applyAlignment="1">
      <alignment vertical="top" wrapText="1"/>
    </xf>
    <xf numFmtId="1" fontId="32" fillId="0" borderId="0" xfId="4" applyNumberFormat="1" applyFont="1" applyBorder="1" applyAlignment="1">
      <alignment vertical="top" wrapText="1"/>
    </xf>
    <xf numFmtId="1" fontId="32" fillId="0" borderId="45" xfId="4" applyNumberFormat="1" applyFont="1" applyBorder="1" applyAlignment="1">
      <alignment vertical="top" wrapText="1"/>
    </xf>
    <xf numFmtId="1" fontId="32" fillId="0" borderId="0" xfId="0" applyNumberFormat="1" applyFont="1"/>
    <xf numFmtId="1" fontId="32" fillId="0" borderId="45" xfId="0" applyNumberFormat="1" applyFont="1" applyBorder="1"/>
    <xf numFmtId="1" fontId="32" fillId="0" borderId="0" xfId="0" applyNumberFormat="1" applyFont="1" applyAlignment="1">
      <alignment vertical="justify" wrapText="1"/>
    </xf>
    <xf numFmtId="1" fontId="32" fillId="0" borderId="45" xfId="0" applyNumberFormat="1" applyFont="1" applyBorder="1" applyAlignment="1">
      <alignment vertical="justify" wrapText="1"/>
    </xf>
    <xf numFmtId="1" fontId="32" fillId="0" borderId="9" xfId="4" applyNumberFormat="1" applyFont="1" applyBorder="1"/>
    <xf numFmtId="1" fontId="32" fillId="0" borderId="47" xfId="4" applyNumberFormat="1" applyFont="1" applyBorder="1"/>
    <xf numFmtId="0" fontId="32" fillId="2" borderId="44" xfId="0" applyFont="1" applyFill="1" applyBorder="1" applyAlignment="1">
      <alignment horizontal="left" vertical="top" wrapText="1"/>
    </xf>
    <xf numFmtId="168" fontId="32" fillId="2" borderId="0" xfId="3" applyNumberFormat="1" applyFont="1" applyFill="1" applyBorder="1" applyAlignment="1">
      <alignment horizontal="right" vertical="top" wrapText="1"/>
    </xf>
    <xf numFmtId="0" fontId="32" fillId="2" borderId="45" xfId="0" applyFont="1" applyFill="1" applyBorder="1" applyAlignment="1">
      <alignment horizontal="left" vertical="top" wrapText="1"/>
    </xf>
    <xf numFmtId="0" fontId="32" fillId="2" borderId="44" xfId="0" applyFont="1" applyFill="1" applyBorder="1" applyAlignment="1">
      <alignment vertical="top" wrapText="1"/>
    </xf>
    <xf numFmtId="168" fontId="32" fillId="2" borderId="0" xfId="3" applyNumberFormat="1" applyFont="1" applyFill="1" applyBorder="1"/>
    <xf numFmtId="0" fontId="32" fillId="2" borderId="45" xfId="0" applyFont="1" applyFill="1" applyBorder="1" applyAlignment="1">
      <alignment vertical="top" wrapText="1"/>
    </xf>
    <xf numFmtId="0" fontId="35" fillId="2" borderId="44" xfId="0" applyFont="1" applyFill="1" applyBorder="1" applyAlignment="1">
      <alignment vertical="top" wrapText="1"/>
    </xf>
    <xf numFmtId="1" fontId="32" fillId="2" borderId="0" xfId="4" applyNumberFormat="1" applyFont="1" applyFill="1" applyBorder="1"/>
    <xf numFmtId="0" fontId="32" fillId="2" borderId="0" xfId="0" applyFont="1" applyFill="1" applyAlignment="1">
      <alignment horizontal="left" vertical="top" wrapText="1"/>
    </xf>
    <xf numFmtId="0" fontId="35" fillId="2" borderId="44" xfId="0" applyFont="1" applyFill="1" applyBorder="1"/>
    <xf numFmtId="1" fontId="71" fillId="11" borderId="9" xfId="4" applyNumberFormat="1" applyFont="1" applyFill="1" applyBorder="1"/>
    <xf numFmtId="0" fontId="32" fillId="2" borderId="48" xfId="0" applyFont="1" applyFill="1" applyBorder="1" applyAlignment="1">
      <alignment vertical="top" wrapText="1"/>
    </xf>
    <xf numFmtId="0" fontId="32" fillId="2" borderId="50" xfId="0" applyFont="1" applyFill="1" applyBorder="1" applyAlignment="1">
      <alignment vertical="top" wrapText="1"/>
    </xf>
    <xf numFmtId="0" fontId="35" fillId="2" borderId="0" xfId="0" applyFont="1" applyFill="1" applyAlignment="1">
      <alignment vertical="top" wrapText="1"/>
    </xf>
    <xf numFmtId="0" fontId="32" fillId="2" borderId="0" xfId="0" applyFont="1" applyFill="1" applyAlignment="1">
      <alignment vertical="top" wrapText="1"/>
    </xf>
    <xf numFmtId="0" fontId="32" fillId="2" borderId="0" xfId="0" applyFont="1" applyFill="1" applyAlignment="1">
      <alignment vertical="justify" wrapText="1"/>
    </xf>
    <xf numFmtId="0" fontId="72" fillId="3" borderId="0" xfId="2" applyFont="1" applyFill="1"/>
    <xf numFmtId="1" fontId="32" fillId="0" borderId="45" xfId="3" applyNumberFormat="1" applyFont="1" applyFill="1" applyBorder="1"/>
    <xf numFmtId="1" fontId="32" fillId="0" borderId="0" xfId="4" applyNumberFormat="1" applyFont="1" applyFill="1" applyBorder="1"/>
    <xf numFmtId="1" fontId="32" fillId="0" borderId="45" xfId="4" applyNumberFormat="1" applyFont="1" applyFill="1" applyBorder="1"/>
    <xf numFmtId="1" fontId="22" fillId="0" borderId="45" xfId="4" applyNumberFormat="1" applyFont="1" applyFill="1" applyBorder="1"/>
    <xf numFmtId="0" fontId="36" fillId="0" borderId="0" xfId="2" applyFont="1" applyAlignment="1">
      <alignment horizontal="right"/>
    </xf>
    <xf numFmtId="0" fontId="29" fillId="11" borderId="3" xfId="27" applyFont="1" applyFill="1" applyBorder="1" applyAlignment="1">
      <alignment horizontal="center" vertical="center"/>
    </xf>
    <xf numFmtId="0" fontId="29" fillId="11" borderId="3" xfId="0" applyFont="1" applyFill="1" applyBorder="1" applyAlignment="1">
      <alignment horizontal="center" vertical="center"/>
    </xf>
    <xf numFmtId="0" fontId="22" fillId="3" borderId="0" xfId="27" applyFont="1" applyFill="1" applyAlignment="1">
      <alignment horizontal="center"/>
    </xf>
    <xf numFmtId="41" fontId="22" fillId="3" borderId="0" xfId="4" applyFont="1" applyFill="1" applyBorder="1"/>
    <xf numFmtId="41" fontId="39" fillId="11" borderId="4" xfId="4" applyFont="1" applyFill="1" applyBorder="1"/>
    <xf numFmtId="0" fontId="29" fillId="11" borderId="3" xfId="27" applyFont="1" applyFill="1" applyBorder="1" applyAlignment="1">
      <alignment horizontal="center" wrapText="1"/>
    </xf>
    <xf numFmtId="14" fontId="33" fillId="3" borderId="0" xfId="27" quotePrefix="1" applyNumberFormat="1" applyFont="1" applyFill="1" applyAlignment="1">
      <alignment horizontal="center"/>
    </xf>
    <xf numFmtId="0" fontId="35" fillId="3" borderId="5" xfId="0" applyFont="1" applyFill="1" applyBorder="1"/>
    <xf numFmtId="0" fontId="33" fillId="3" borderId="0" xfId="27" applyFont="1" applyFill="1" applyAlignment="1">
      <alignment horizontal="center"/>
    </xf>
    <xf numFmtId="0" fontId="32" fillId="11" borderId="56" xfId="0" applyFont="1" applyFill="1" applyBorder="1"/>
    <xf numFmtId="0" fontId="29" fillId="11" borderId="57" xfId="27" applyFont="1" applyFill="1" applyBorder="1" applyAlignment="1">
      <alignment horizontal="center" wrapText="1"/>
    </xf>
    <xf numFmtId="0" fontId="29" fillId="11" borderId="57" xfId="27" applyFont="1" applyFill="1" applyBorder="1" applyAlignment="1">
      <alignment horizontal="center" vertical="center"/>
    </xf>
    <xf numFmtId="0" fontId="29" fillId="11" borderId="57" xfId="0" applyFont="1" applyFill="1" applyBorder="1" applyAlignment="1">
      <alignment horizontal="center" vertical="center"/>
    </xf>
    <xf numFmtId="0" fontId="29" fillId="11" borderId="58" xfId="0" applyFont="1" applyFill="1" applyBorder="1" applyAlignment="1">
      <alignment horizontal="center" vertical="center"/>
    </xf>
    <xf numFmtId="0" fontId="35" fillId="3" borderId="44" xfId="0" applyFont="1" applyFill="1" applyBorder="1"/>
    <xf numFmtId="41" fontId="39" fillId="11" borderId="64" xfId="4" applyFont="1" applyFill="1" applyBorder="1"/>
    <xf numFmtId="170" fontId="22" fillId="3" borderId="45" xfId="3" applyNumberFormat="1" applyFont="1" applyFill="1" applyBorder="1"/>
    <xf numFmtId="0" fontId="29" fillId="11" borderId="53" xfId="0" applyFont="1" applyFill="1" applyBorder="1" applyAlignment="1">
      <alignment horizontal="center" vertical="center"/>
    </xf>
    <xf numFmtId="0" fontId="32" fillId="11" borderId="44" xfId="0" applyFont="1" applyFill="1" applyBorder="1"/>
    <xf numFmtId="174" fontId="30" fillId="10" borderId="44" xfId="90" applyNumberFormat="1" applyFont="1" applyFill="1" applyBorder="1" applyAlignment="1">
      <alignment vertical="top" wrapText="1"/>
    </xf>
    <xf numFmtId="0" fontId="40" fillId="0" borderId="0" xfId="2" applyFont="1" applyFill="1"/>
    <xf numFmtId="0" fontId="22" fillId="0" borderId="0" xfId="0" applyFont="1" applyAlignment="1">
      <alignment vertical="center"/>
    </xf>
    <xf numFmtId="0" fontId="29" fillId="11" borderId="65" xfId="0" applyFont="1" applyFill="1" applyBorder="1" applyAlignment="1">
      <alignment horizontal="center" vertical="center" wrapText="1"/>
    </xf>
    <xf numFmtId="0" fontId="29" fillId="11" borderId="65" xfId="27" applyFont="1" applyFill="1" applyBorder="1" applyAlignment="1">
      <alignment horizontal="center" vertical="center" wrapText="1"/>
    </xf>
    <xf numFmtId="0" fontId="29" fillId="11" borderId="38" xfId="0" applyFont="1" applyFill="1" applyBorder="1"/>
    <xf numFmtId="0" fontId="29" fillId="11" borderId="44" xfId="0" applyFont="1" applyFill="1" applyBorder="1"/>
    <xf numFmtId="0" fontId="39" fillId="11" borderId="0" xfId="0" applyFont="1" applyFill="1"/>
    <xf numFmtId="0" fontId="29" fillId="11" borderId="0" xfId="0" applyFont="1" applyFill="1"/>
    <xf numFmtId="0" fontId="29" fillId="11" borderId="48" xfId="0" applyFont="1" applyFill="1" applyBorder="1"/>
    <xf numFmtId="0" fontId="29" fillId="11" borderId="0" xfId="0" applyFont="1" applyFill="1" applyAlignment="1">
      <alignment horizontal="center" vertical="center" wrapText="1"/>
    </xf>
    <xf numFmtId="41" fontId="32" fillId="2" borderId="0" xfId="4" applyFont="1" applyFill="1"/>
    <xf numFmtId="41" fontId="32" fillId="2" borderId="0" xfId="4" applyFont="1" applyFill="1" applyBorder="1"/>
    <xf numFmtId="0" fontId="28" fillId="11" borderId="48" xfId="0" applyFont="1" applyFill="1" applyBorder="1"/>
    <xf numFmtId="0" fontId="32" fillId="11" borderId="50" xfId="0" applyFont="1" applyFill="1" applyBorder="1"/>
    <xf numFmtId="0" fontId="32" fillId="11" borderId="45" xfId="0" applyFont="1" applyFill="1" applyBorder="1"/>
    <xf numFmtId="0" fontId="29" fillId="11" borderId="44" xfId="0" applyFont="1" applyFill="1" applyBorder="1" applyAlignment="1">
      <alignment horizontal="left" vertical="center" wrapText="1"/>
    </xf>
    <xf numFmtId="0" fontId="29" fillId="11" borderId="0" xfId="0" applyFont="1" applyFill="1" applyAlignment="1">
      <alignment horizontal="right" vertical="center" wrapText="1"/>
    </xf>
    <xf numFmtId="0" fontId="29" fillId="3" borderId="45" xfId="0" applyFont="1" applyFill="1" applyBorder="1" applyAlignment="1">
      <alignment horizontal="left" vertical="center"/>
    </xf>
    <xf numFmtId="41" fontId="29" fillId="11" borderId="67" xfId="4" applyFont="1" applyFill="1" applyBorder="1"/>
    <xf numFmtId="0" fontId="29" fillId="0" borderId="0" xfId="0" applyFont="1" applyAlignment="1">
      <alignment vertical="center" wrapText="1"/>
    </xf>
    <xf numFmtId="0" fontId="32" fillId="2" borderId="44" xfId="0" applyFont="1" applyFill="1" applyBorder="1" applyAlignment="1">
      <alignment horizontal="left" vertical="center"/>
    </xf>
    <xf numFmtId="0" fontId="33" fillId="3" borderId="3" xfId="28" applyFont="1" applyFill="1" applyBorder="1" applyAlignment="1">
      <alignment horizontal="left"/>
    </xf>
    <xf numFmtId="41" fontId="35" fillId="3" borderId="4" xfId="0" applyNumberFormat="1" applyFont="1" applyFill="1" applyBorder="1"/>
    <xf numFmtId="168" fontId="33" fillId="3" borderId="4" xfId="28" applyNumberFormat="1" applyFont="1" applyFill="1" applyBorder="1"/>
    <xf numFmtId="41" fontId="35" fillId="3" borderId="0" xfId="0" applyNumberFormat="1" applyFont="1" applyFill="1"/>
    <xf numFmtId="168" fontId="33" fillId="3" borderId="0" xfId="28" applyNumberFormat="1" applyFont="1" applyFill="1"/>
    <xf numFmtId="1" fontId="32" fillId="3" borderId="0" xfId="0" applyNumberFormat="1" applyFont="1" applyFill="1"/>
    <xf numFmtId="1" fontId="22" fillId="3" borderId="0" xfId="3" applyNumberFormat="1" applyFont="1" applyFill="1" applyBorder="1"/>
    <xf numFmtId="0" fontId="22" fillId="3" borderId="0" xfId="0" applyFont="1" applyFill="1"/>
    <xf numFmtId="41" fontId="32" fillId="3" borderId="0" xfId="4" applyFont="1" applyFill="1" applyBorder="1"/>
    <xf numFmtId="0" fontId="33" fillId="3" borderId="0" xfId="28" applyFont="1" applyFill="1"/>
    <xf numFmtId="0" fontId="32" fillId="3" borderId="3" xfId="0" applyFont="1" applyFill="1" applyBorder="1"/>
    <xf numFmtId="0" fontId="32" fillId="3" borderId="41" xfId="0" applyFont="1" applyFill="1" applyBorder="1"/>
    <xf numFmtId="0" fontId="32" fillId="0" borderId="42" xfId="0" applyFont="1" applyBorder="1"/>
    <xf numFmtId="0" fontId="32" fillId="3" borderId="42" xfId="0" applyFont="1" applyFill="1" applyBorder="1" applyAlignment="1">
      <alignment horizontal="center"/>
    </xf>
    <xf numFmtId="0" fontId="32" fillId="0" borderId="43" xfId="0" applyFont="1" applyBorder="1"/>
    <xf numFmtId="0" fontId="33" fillId="3" borderId="52" xfId="28" applyFont="1" applyFill="1" applyBorder="1" applyAlignment="1">
      <alignment horizontal="left"/>
    </xf>
    <xf numFmtId="0" fontId="33" fillId="3" borderId="44" xfId="28" applyFont="1" applyFill="1" applyBorder="1"/>
    <xf numFmtId="0" fontId="33" fillId="3" borderId="49" xfId="28" applyFont="1" applyFill="1" applyBorder="1"/>
    <xf numFmtId="168" fontId="32" fillId="3" borderId="49" xfId="0" applyNumberFormat="1" applyFont="1" applyFill="1" applyBorder="1"/>
    <xf numFmtId="0" fontId="29" fillId="0" borderId="0" xfId="0" applyFont="1" applyAlignment="1">
      <alignment vertical="center"/>
    </xf>
    <xf numFmtId="0" fontId="28" fillId="11" borderId="0" xfId="0" applyFont="1" applyFill="1" applyAlignment="1">
      <alignment horizontal="center" vertical="center"/>
    </xf>
    <xf numFmtId="0" fontId="32" fillId="0" borderId="36" xfId="0" applyFont="1" applyBorder="1"/>
    <xf numFmtId="41" fontId="32" fillId="0" borderId="0" xfId="4" applyFont="1" applyBorder="1"/>
    <xf numFmtId="41" fontId="32" fillId="0" borderId="3" xfId="4" applyFont="1" applyBorder="1"/>
    <xf numFmtId="41" fontId="29" fillId="11" borderId="39" xfId="4" applyFont="1" applyFill="1" applyBorder="1"/>
    <xf numFmtId="0" fontId="35" fillId="2" borderId="52" xfId="0" applyFont="1" applyFill="1" applyBorder="1"/>
    <xf numFmtId="0" fontId="32" fillId="2" borderId="3" xfId="0" applyFont="1" applyFill="1" applyBorder="1"/>
    <xf numFmtId="0" fontId="32" fillId="2" borderId="53" xfId="0" applyFont="1" applyFill="1" applyBorder="1"/>
    <xf numFmtId="0" fontId="32" fillId="2" borderId="44" xfId="0" applyFont="1" applyFill="1" applyBorder="1" applyAlignment="1">
      <alignment wrapText="1"/>
    </xf>
    <xf numFmtId="0" fontId="26" fillId="3" borderId="0" xfId="0" applyFont="1" applyFill="1"/>
    <xf numFmtId="0" fontId="29" fillId="11" borderId="5" xfId="0" applyFont="1" applyFill="1" applyBorder="1" applyAlignment="1">
      <alignment vertical="center"/>
    </xf>
    <xf numFmtId="0" fontId="29" fillId="11" borderId="6" xfId="0" applyFont="1" applyFill="1" applyBorder="1" applyAlignment="1">
      <alignment vertical="center"/>
    </xf>
    <xf numFmtId="0" fontId="32" fillId="3" borderId="14" xfId="0" applyFont="1" applyFill="1" applyBorder="1"/>
    <xf numFmtId="0" fontId="32" fillId="3" borderId="8" xfId="0" applyFont="1" applyFill="1" applyBorder="1"/>
    <xf numFmtId="0" fontId="32" fillId="3" borderId="48" xfId="0" applyFont="1" applyFill="1" applyBorder="1"/>
    <xf numFmtId="0" fontId="26" fillId="2" borderId="0" xfId="0" applyFont="1" applyFill="1"/>
    <xf numFmtId="0" fontId="29" fillId="2" borderId="0" xfId="0" applyFont="1" applyFill="1" applyAlignment="1">
      <alignment vertical="center"/>
    </xf>
    <xf numFmtId="0" fontId="39" fillId="2" borderId="0" xfId="0" applyFont="1" applyFill="1"/>
    <xf numFmtId="0" fontId="53" fillId="2" borderId="0" xfId="2" applyFont="1" applyFill="1"/>
    <xf numFmtId="0" fontId="28" fillId="0" borderId="0" xfId="0" applyFont="1" applyAlignment="1">
      <alignment horizontal="center" vertical="center"/>
    </xf>
    <xf numFmtId="0" fontId="73" fillId="2" borderId="0" xfId="0" applyFont="1" applyFill="1"/>
    <xf numFmtId="0" fontId="78" fillId="11" borderId="0" xfId="0" applyFont="1" applyFill="1"/>
    <xf numFmtId="0" fontId="28" fillId="0" borderId="0" xfId="0" applyFont="1" applyAlignment="1">
      <alignment vertical="center"/>
    </xf>
    <xf numFmtId="168" fontId="26" fillId="3" borderId="0" xfId="3" applyNumberFormat="1" applyFont="1" applyFill="1" applyBorder="1"/>
    <xf numFmtId="0" fontId="28" fillId="11" borderId="32" xfId="0" applyFont="1" applyFill="1" applyBorder="1" applyAlignment="1">
      <alignment vertical="center"/>
    </xf>
    <xf numFmtId="0" fontId="28" fillId="11" borderId="33" xfId="0" applyFont="1" applyFill="1" applyBorder="1" applyAlignment="1">
      <alignment vertical="center"/>
    </xf>
    <xf numFmtId="0" fontId="28" fillId="11" borderId="34" xfId="0" applyFont="1" applyFill="1" applyBorder="1" applyAlignment="1">
      <alignment vertical="center"/>
    </xf>
    <xf numFmtId="0" fontId="26" fillId="2" borderId="35" xfId="0" applyFont="1" applyFill="1" applyBorder="1"/>
    <xf numFmtId="0" fontId="26" fillId="2" borderId="36" xfId="0" applyFont="1" applyFill="1" applyBorder="1"/>
    <xf numFmtId="0" fontId="27" fillId="0" borderId="35" xfId="0" applyFont="1" applyBorder="1" applyAlignment="1">
      <alignment vertical="center"/>
    </xf>
    <xf numFmtId="0" fontId="79" fillId="2" borderId="0" xfId="0" applyFont="1" applyFill="1"/>
    <xf numFmtId="41" fontId="32" fillId="2" borderId="0" xfId="0" applyNumberFormat="1" applyFont="1" applyFill="1"/>
    <xf numFmtId="0" fontId="32" fillId="3" borderId="30" xfId="0" applyFont="1" applyFill="1" applyBorder="1"/>
    <xf numFmtId="0" fontId="29" fillId="11" borderId="32" xfId="0" applyFont="1" applyFill="1" applyBorder="1" applyAlignment="1">
      <alignment vertical="center"/>
    </xf>
    <xf numFmtId="0" fontId="29" fillId="11" borderId="33" xfId="0" applyFont="1" applyFill="1" applyBorder="1" applyAlignment="1">
      <alignment vertical="center"/>
    </xf>
    <xf numFmtId="0" fontId="29" fillId="11" borderId="34" xfId="0" applyFont="1" applyFill="1" applyBorder="1" applyAlignment="1">
      <alignment vertical="center"/>
    </xf>
    <xf numFmtId="0" fontId="32" fillId="2" borderId="35" xfId="0" applyFont="1" applyFill="1" applyBorder="1"/>
    <xf numFmtId="0" fontId="29" fillId="11" borderId="36" xfId="0" applyFont="1" applyFill="1" applyBorder="1" applyAlignment="1">
      <alignment horizontal="center" vertical="center"/>
    </xf>
    <xf numFmtId="0" fontId="32" fillId="3" borderId="38" xfId="0" applyFont="1" applyFill="1" applyBorder="1"/>
    <xf numFmtId="0" fontId="32" fillId="3" borderId="39" xfId="0" applyFont="1" applyFill="1" applyBorder="1"/>
    <xf numFmtId="0" fontId="32" fillId="3" borderId="40" xfId="0" applyFont="1" applyFill="1" applyBorder="1"/>
    <xf numFmtId="0" fontId="28" fillId="13" borderId="33" xfId="0" applyFont="1" applyFill="1" applyBorder="1" applyAlignment="1">
      <alignment horizontal="center" vertical="center"/>
    </xf>
    <xf numFmtId="170" fontId="30" fillId="13" borderId="33" xfId="7" applyNumberFormat="1" applyFont="1" applyFill="1" applyBorder="1"/>
    <xf numFmtId="0" fontId="30" fillId="2" borderId="35" xfId="0" applyFont="1" applyFill="1" applyBorder="1"/>
    <xf numFmtId="170" fontId="22" fillId="3" borderId="0" xfId="7" applyNumberFormat="1" applyFont="1" applyFill="1" applyBorder="1"/>
    <xf numFmtId="0" fontId="26" fillId="0" borderId="39" xfId="0" applyFont="1" applyBorder="1"/>
    <xf numFmtId="170" fontId="30" fillId="2" borderId="39" xfId="7" applyNumberFormat="1" applyFont="1" applyFill="1" applyBorder="1"/>
    <xf numFmtId="170" fontId="80" fillId="2" borderId="39" xfId="7" applyNumberFormat="1" applyFont="1" applyFill="1" applyBorder="1"/>
    <xf numFmtId="3" fontId="30" fillId="2" borderId="39" xfId="0" applyNumberFormat="1" applyFont="1" applyFill="1" applyBorder="1"/>
    <xf numFmtId="0" fontId="20" fillId="2" borderId="35" xfId="0" applyFont="1" applyFill="1" applyBorder="1" applyAlignment="1">
      <alignment wrapText="1"/>
    </xf>
    <xf numFmtId="0" fontId="20" fillId="2" borderId="0" xfId="0" applyFont="1" applyFill="1" applyAlignment="1">
      <alignment wrapText="1"/>
    </xf>
    <xf numFmtId="9" fontId="27" fillId="2" borderId="35" xfId="89" applyFont="1" applyFill="1" applyBorder="1" applyAlignment="1"/>
    <xf numFmtId="170" fontId="27" fillId="2" borderId="0" xfId="7" applyNumberFormat="1" applyFont="1" applyFill="1" applyBorder="1"/>
    <xf numFmtId="3" fontId="27" fillId="2" borderId="0" xfId="0" applyNumberFormat="1" applyFont="1" applyFill="1"/>
    <xf numFmtId="0" fontId="18" fillId="2" borderId="0" xfId="0" applyFont="1" applyFill="1"/>
    <xf numFmtId="0" fontId="29" fillId="13" borderId="35" xfId="0" applyFont="1" applyFill="1" applyBorder="1"/>
    <xf numFmtId="0" fontId="29" fillId="13" borderId="0" xfId="0" applyFont="1" applyFill="1" applyAlignment="1">
      <alignment horizontal="center"/>
    </xf>
    <xf numFmtId="170" fontId="29" fillId="13" borderId="0" xfId="7" applyNumberFormat="1" applyFont="1" applyFill="1" applyBorder="1" applyAlignment="1">
      <alignment horizontal="center"/>
    </xf>
    <xf numFmtId="0" fontId="29" fillId="13" borderId="32" xfId="0" applyFont="1" applyFill="1" applyBorder="1"/>
    <xf numFmtId="0" fontId="29" fillId="13" borderId="33" xfId="0" applyFont="1" applyFill="1" applyBorder="1"/>
    <xf numFmtId="0" fontId="30" fillId="0" borderId="35" xfId="0" applyFont="1" applyBorder="1"/>
    <xf numFmtId="41" fontId="22" fillId="2" borderId="0" xfId="4" applyFont="1" applyFill="1"/>
    <xf numFmtId="0" fontId="22" fillId="2" borderId="0" xfId="0" applyFont="1" applyFill="1" applyAlignment="1">
      <alignment vertical="center" wrapText="1"/>
    </xf>
    <xf numFmtId="0" fontId="29" fillId="11" borderId="21" xfId="0" applyFont="1" applyFill="1" applyBorder="1"/>
    <xf numFmtId="0" fontId="29" fillId="11" borderId="21" xfId="0" applyFont="1" applyFill="1" applyBorder="1" applyAlignment="1">
      <alignment vertical="center" wrapText="1"/>
    </xf>
    <xf numFmtId="0" fontId="29" fillId="11" borderId="21" xfId="0" applyFont="1" applyFill="1" applyBorder="1" applyAlignment="1">
      <alignment horizontal="center" vertical="center" wrapText="1"/>
    </xf>
    <xf numFmtId="41" fontId="37" fillId="2" borderId="0" xfId="4" applyFont="1" applyFill="1"/>
    <xf numFmtId="0" fontId="67" fillId="2" borderId="0" xfId="2" applyFont="1" applyFill="1"/>
    <xf numFmtId="0" fontId="29" fillId="11" borderId="31" xfId="0" applyFont="1" applyFill="1" applyBorder="1" applyAlignment="1">
      <alignment horizontal="center" vertical="center" wrapText="1"/>
    </xf>
    <xf numFmtId="3" fontId="22" fillId="0" borderId="21" xfId="4" applyNumberFormat="1" applyFont="1" applyFill="1" applyBorder="1" applyAlignment="1">
      <alignment horizontal="right" vertical="center" wrapText="1"/>
    </xf>
    <xf numFmtId="3" fontId="22" fillId="0" borderId="21" xfId="4" applyNumberFormat="1" applyFont="1" applyFill="1" applyBorder="1" applyAlignment="1">
      <alignment horizontal="right" vertical="center"/>
    </xf>
    <xf numFmtId="41" fontId="7" fillId="0" borderId="0" xfId="0" applyNumberFormat="1" applyFont="1"/>
    <xf numFmtId="0" fontId="64" fillId="2" borderId="0" xfId="0" applyFont="1" applyFill="1"/>
    <xf numFmtId="41" fontId="64" fillId="2" borderId="0" xfId="4" applyFont="1" applyFill="1"/>
    <xf numFmtId="0" fontId="81" fillId="2" borderId="0" xfId="2" applyFont="1" applyFill="1"/>
    <xf numFmtId="0" fontId="64" fillId="0" borderId="0" xfId="0" applyFont="1"/>
    <xf numFmtId="0" fontId="12" fillId="11" borderId="0" xfId="0" applyFont="1" applyFill="1"/>
    <xf numFmtId="0" fontId="30" fillId="2" borderId="44" xfId="0" applyFont="1" applyFill="1" applyBorder="1"/>
    <xf numFmtId="0" fontId="60" fillId="2" borderId="44" xfId="0" applyFont="1" applyFill="1" applyBorder="1"/>
    <xf numFmtId="0" fontId="30" fillId="2" borderId="0" xfId="0" applyFont="1" applyFill="1"/>
    <xf numFmtId="3" fontId="30" fillId="2" borderId="0" xfId="0" applyNumberFormat="1" applyFont="1" applyFill="1"/>
    <xf numFmtId="170" fontId="30" fillId="2" borderId="0" xfId="7" applyNumberFormat="1" applyFont="1" applyFill="1" applyBorder="1"/>
    <xf numFmtId="9" fontId="30" fillId="2" borderId="0" xfId="89" applyFont="1" applyFill="1" applyBorder="1"/>
    <xf numFmtId="41" fontId="29" fillId="11" borderId="66" xfId="4" applyFont="1" applyFill="1" applyBorder="1"/>
    <xf numFmtId="170" fontId="11" fillId="11" borderId="0" xfId="7" applyNumberFormat="1" applyFont="1" applyFill="1" applyBorder="1"/>
    <xf numFmtId="0" fontId="12" fillId="11" borderId="0" xfId="0" applyFont="1" applyFill="1" applyAlignment="1">
      <alignment vertical="center"/>
    </xf>
    <xf numFmtId="0" fontId="73" fillId="0" borderId="0" xfId="0" applyFont="1"/>
    <xf numFmtId="0" fontId="83" fillId="2" borderId="0" xfId="2" applyFont="1" applyFill="1"/>
    <xf numFmtId="0" fontId="18" fillId="0" borderId="0" xfId="0" applyFont="1"/>
    <xf numFmtId="0" fontId="28" fillId="11" borderId="0" xfId="0" applyFont="1" applyFill="1" applyAlignment="1">
      <alignment vertical="center"/>
    </xf>
    <xf numFmtId="170" fontId="30" fillId="11" borderId="0" xfId="7" applyNumberFormat="1" applyFont="1" applyFill="1" applyBorder="1"/>
    <xf numFmtId="41" fontId="39" fillId="11" borderId="9" xfId="4" applyFont="1" applyFill="1" applyBorder="1"/>
    <xf numFmtId="170" fontId="29" fillId="11" borderId="0" xfId="7" applyNumberFormat="1" applyFont="1" applyFill="1" applyBorder="1"/>
    <xf numFmtId="41" fontId="29" fillId="11" borderId="9" xfId="4" applyFont="1" applyFill="1" applyBorder="1"/>
    <xf numFmtId="170" fontId="30" fillId="2" borderId="45" xfId="7" applyNumberFormat="1" applyFont="1" applyFill="1" applyBorder="1"/>
    <xf numFmtId="170" fontId="30" fillId="11" borderId="45" xfId="7" applyNumberFormat="1" applyFont="1" applyFill="1" applyBorder="1"/>
    <xf numFmtId="0" fontId="30" fillId="11" borderId="48" xfId="0" applyFont="1" applyFill="1" applyBorder="1"/>
    <xf numFmtId="41" fontId="30" fillId="11" borderId="67" xfId="4" applyFont="1" applyFill="1" applyBorder="1"/>
    <xf numFmtId="170" fontId="30" fillId="11" borderId="49" xfId="7" applyNumberFormat="1" applyFont="1" applyFill="1" applyBorder="1"/>
    <xf numFmtId="170" fontId="30" fillId="11" borderId="50" xfId="7" applyNumberFormat="1" applyFont="1" applyFill="1" applyBorder="1"/>
    <xf numFmtId="0" fontId="30" fillId="2" borderId="0" xfId="0" quotePrefix="1" applyFont="1" applyFill="1"/>
    <xf numFmtId="170" fontId="30" fillId="3" borderId="0" xfId="7" applyNumberFormat="1" applyFont="1" applyFill="1" applyBorder="1"/>
    <xf numFmtId="0" fontId="29" fillId="11" borderId="0" xfId="0" applyFont="1" applyFill="1" applyAlignment="1">
      <alignment vertical="center" wrapText="1"/>
    </xf>
    <xf numFmtId="0" fontId="22" fillId="2" borderId="0" xfId="0" applyFont="1" applyFill="1" applyAlignment="1">
      <alignment wrapText="1"/>
    </xf>
    <xf numFmtId="0" fontId="37" fillId="2" borderId="0" xfId="0" applyFont="1" applyFill="1" applyAlignment="1">
      <alignment wrapText="1"/>
    </xf>
    <xf numFmtId="0" fontId="29" fillId="11" borderId="32" xfId="0" applyFont="1" applyFill="1" applyBorder="1"/>
    <xf numFmtId="0" fontId="29" fillId="11" borderId="33" xfId="0" applyFont="1" applyFill="1" applyBorder="1"/>
    <xf numFmtId="0" fontId="29" fillId="11" borderId="34" xfId="0" applyFont="1" applyFill="1" applyBorder="1"/>
    <xf numFmtId="0" fontId="22" fillId="2" borderId="35" xfId="0" applyFont="1" applyFill="1" applyBorder="1" applyAlignment="1">
      <alignment wrapText="1"/>
    </xf>
    <xf numFmtId="0" fontId="22" fillId="2" borderId="36" xfId="0" applyFont="1" applyFill="1" applyBorder="1" applyAlignment="1">
      <alignment wrapText="1"/>
    </xf>
    <xf numFmtId="0" fontId="39" fillId="11" borderId="35" xfId="0" applyFont="1" applyFill="1" applyBorder="1"/>
    <xf numFmtId="0" fontId="22" fillId="2" borderId="35" xfId="0" applyFont="1" applyFill="1" applyBorder="1"/>
    <xf numFmtId="0" fontId="29" fillId="11" borderId="38" xfId="0" applyFont="1" applyFill="1" applyBorder="1" applyAlignment="1">
      <alignment wrapText="1"/>
    </xf>
    <xf numFmtId="168" fontId="29" fillId="11" borderId="39" xfId="3" applyNumberFormat="1" applyFont="1" applyFill="1" applyBorder="1" applyAlignment="1">
      <alignment horizontal="center" wrapText="1"/>
    </xf>
    <xf numFmtId="0" fontId="29" fillId="0" borderId="0" xfId="0" applyFont="1" applyAlignment="1">
      <alignment horizontal="left"/>
    </xf>
    <xf numFmtId="0" fontId="22" fillId="2" borderId="0" xfId="0" applyFont="1" applyFill="1" applyAlignment="1">
      <alignment horizontal="left"/>
    </xf>
    <xf numFmtId="0" fontId="22" fillId="3" borderId="0" xfId="0" applyFont="1" applyFill="1" applyAlignment="1">
      <alignment vertical="center" wrapText="1"/>
    </xf>
    <xf numFmtId="0" fontId="12" fillId="11" borderId="42" xfId="0" applyFont="1" applyFill="1" applyBorder="1"/>
    <xf numFmtId="0" fontId="12" fillId="11" borderId="43" xfId="0" applyFont="1" applyFill="1" applyBorder="1"/>
    <xf numFmtId="0" fontId="0" fillId="2" borderId="48" xfId="0" applyFill="1" applyBorder="1"/>
    <xf numFmtId="0" fontId="0" fillId="2" borderId="49" xfId="0" applyFill="1" applyBorder="1"/>
    <xf numFmtId="0" fontId="0" fillId="2" borderId="50" xfId="0" applyFill="1" applyBorder="1"/>
    <xf numFmtId="0" fontId="32" fillId="2" borderId="0" xfId="0" applyFont="1" applyFill="1" applyAlignment="1">
      <alignment vertical="center" wrapText="1"/>
    </xf>
    <xf numFmtId="0" fontId="32" fillId="2" borderId="0" xfId="0" applyFont="1" applyFill="1" applyAlignment="1">
      <alignment vertical="center"/>
    </xf>
    <xf numFmtId="0" fontId="84" fillId="2" borderId="44" xfId="0" applyFont="1" applyFill="1" applyBorder="1"/>
    <xf numFmtId="0" fontId="32" fillId="2" borderId="0" xfId="0" applyFont="1" applyFill="1" applyAlignment="1">
      <alignment horizontal="justify" vertical="justify"/>
    </xf>
    <xf numFmtId="0" fontId="32" fillId="2" borderId="45" xfId="0" applyFont="1" applyFill="1" applyBorder="1" applyAlignment="1">
      <alignment horizontal="justify" vertical="justify"/>
    </xf>
    <xf numFmtId="0" fontId="32" fillId="11" borderId="76" xfId="0" applyFont="1" applyFill="1" applyBorder="1" applyAlignment="1">
      <alignment horizontal="justify" vertical="center" wrapText="1"/>
    </xf>
    <xf numFmtId="0" fontId="32" fillId="0" borderId="76" xfId="0" applyFont="1" applyBorder="1" applyAlignment="1">
      <alignment horizontal="justify" vertical="center" wrapText="1"/>
    </xf>
    <xf numFmtId="0" fontId="29" fillId="11" borderId="76" xfId="0" applyFont="1" applyFill="1" applyBorder="1" applyAlignment="1">
      <alignment horizontal="justify" vertical="center" wrapText="1"/>
    </xf>
    <xf numFmtId="0" fontId="29" fillId="13" borderId="77" xfId="0" applyFont="1" applyFill="1" applyBorder="1" applyAlignment="1">
      <alignment horizontal="center" vertical="center" wrapText="1"/>
    </xf>
    <xf numFmtId="0" fontId="22" fillId="2" borderId="78" xfId="0" applyFont="1" applyFill="1" applyBorder="1" applyAlignment="1">
      <alignment vertical="top" wrapText="1"/>
    </xf>
    <xf numFmtId="0" fontId="22" fillId="0" borderId="78" xfId="0" applyFont="1" applyBorder="1" applyAlignment="1">
      <alignment horizontal="center" vertical="center" wrapText="1"/>
    </xf>
    <xf numFmtId="0" fontId="22" fillId="0" borderId="79" xfId="0" applyFont="1" applyBorder="1" applyAlignment="1">
      <alignment horizontal="center" vertical="center" wrapText="1"/>
    </xf>
    <xf numFmtId="0" fontId="22" fillId="2" borderId="78" xfId="0" applyFont="1" applyFill="1" applyBorder="1" applyAlignment="1">
      <alignment horizontal="center" vertical="top" wrapText="1"/>
    </xf>
    <xf numFmtId="0" fontId="22" fillId="2" borderId="78" xfId="0" applyFont="1" applyFill="1" applyBorder="1" applyAlignment="1">
      <alignment horizontal="left" vertical="top" wrapText="1"/>
    </xf>
    <xf numFmtId="3" fontId="27" fillId="11" borderId="33" xfId="0" applyNumberFormat="1" applyFont="1" applyFill="1" applyBorder="1"/>
    <xf numFmtId="0" fontId="26" fillId="11" borderId="34" xfId="0" applyFont="1" applyFill="1" applyBorder="1"/>
    <xf numFmtId="0" fontId="29" fillId="11" borderId="68" xfId="0" applyFont="1" applyFill="1" applyBorder="1" applyAlignment="1">
      <alignment vertical="center"/>
    </xf>
    <xf numFmtId="0" fontId="29" fillId="11" borderId="69" xfId="0" applyFont="1" applyFill="1" applyBorder="1" applyAlignment="1">
      <alignment vertical="center"/>
    </xf>
    <xf numFmtId="41" fontId="29" fillId="11" borderId="69" xfId="4" applyFont="1" applyFill="1" applyBorder="1" applyAlignment="1">
      <alignment vertical="center"/>
    </xf>
    <xf numFmtId="0" fontId="29" fillId="11" borderId="70" xfId="0" applyFont="1" applyFill="1" applyBorder="1" applyAlignment="1">
      <alignment vertical="center"/>
    </xf>
    <xf numFmtId="0" fontId="22" fillId="2" borderId="71" xfId="0" applyFont="1" applyFill="1" applyBorder="1"/>
    <xf numFmtId="0" fontId="22" fillId="2" borderId="72" xfId="0" applyFont="1" applyFill="1" applyBorder="1"/>
    <xf numFmtId="0" fontId="22" fillId="2" borderId="71" xfId="0" applyFont="1" applyFill="1" applyBorder="1" applyAlignment="1">
      <alignment vertical="center" wrapText="1"/>
    </xf>
    <xf numFmtId="41" fontId="22" fillId="0" borderId="0" xfId="4" applyFont="1" applyBorder="1"/>
    <xf numFmtId="0" fontId="22" fillId="3" borderId="82" xfId="0" applyFont="1" applyFill="1" applyBorder="1" applyAlignment="1">
      <alignment vertical="center" wrapText="1"/>
    </xf>
    <xf numFmtId="0" fontId="29" fillId="11" borderId="83" xfId="0" applyFont="1" applyFill="1" applyBorder="1" applyAlignment="1">
      <alignment vertical="center" wrapText="1"/>
    </xf>
    <xf numFmtId="41" fontId="29" fillId="11" borderId="84" xfId="4" applyFont="1" applyFill="1" applyBorder="1" applyAlignment="1">
      <alignment horizontal="center" vertical="center" wrapText="1"/>
    </xf>
    <xf numFmtId="0" fontId="22" fillId="2" borderId="74" xfId="0" applyFont="1" applyFill="1" applyBorder="1"/>
    <xf numFmtId="0" fontId="18" fillId="3" borderId="0" xfId="0" applyFont="1" applyFill="1"/>
    <xf numFmtId="0" fontId="85" fillId="3" borderId="0" xfId="2" applyFont="1" applyFill="1"/>
    <xf numFmtId="0" fontId="29" fillId="11" borderId="45" xfId="0" applyFont="1" applyFill="1" applyBorder="1" applyAlignment="1">
      <alignment horizontal="center" vertical="center" wrapText="1"/>
    </xf>
    <xf numFmtId="41" fontId="32" fillId="2" borderId="45" xfId="4" applyFont="1" applyFill="1" applyBorder="1"/>
    <xf numFmtId="1" fontId="32" fillId="2" borderId="45" xfId="4" applyNumberFormat="1" applyFont="1" applyFill="1" applyBorder="1"/>
    <xf numFmtId="0" fontId="29" fillId="11" borderId="35" xfId="0" applyFont="1" applyFill="1" applyBorder="1" applyAlignment="1">
      <alignment horizontal="left" vertical="center" wrapText="1"/>
    </xf>
    <xf numFmtId="0" fontId="32" fillId="11" borderId="36" xfId="0" applyFont="1" applyFill="1" applyBorder="1" applyAlignment="1">
      <alignment vertical="justify" wrapText="1"/>
    </xf>
    <xf numFmtId="0" fontId="32" fillId="2" borderId="35" xfId="0" applyFont="1" applyFill="1" applyBorder="1" applyAlignment="1">
      <alignment horizontal="left" vertical="top" wrapText="1"/>
    </xf>
    <xf numFmtId="0" fontId="32" fillId="2" borderId="36" xfId="0" applyFont="1" applyFill="1" applyBorder="1" applyAlignment="1">
      <alignment horizontal="left" vertical="top" wrapText="1"/>
    </xf>
    <xf numFmtId="0" fontId="32" fillId="2" borderId="35" xfId="0" applyFont="1" applyFill="1" applyBorder="1" applyAlignment="1">
      <alignment vertical="top" wrapText="1"/>
    </xf>
    <xf numFmtId="0" fontId="32" fillId="2" borderId="36" xfId="0" applyFont="1" applyFill="1" applyBorder="1" applyAlignment="1">
      <alignment vertical="top" wrapText="1"/>
    </xf>
    <xf numFmtId="0" fontId="35" fillId="2" borderId="35" xfId="0" applyFont="1" applyFill="1" applyBorder="1" applyAlignment="1">
      <alignment vertical="top" wrapText="1"/>
    </xf>
    <xf numFmtId="0" fontId="28" fillId="11" borderId="38" xfId="0" applyFont="1" applyFill="1" applyBorder="1" applyAlignment="1">
      <alignment horizontal="left"/>
    </xf>
    <xf numFmtId="1" fontId="73" fillId="11" borderId="85" xfId="4" applyNumberFormat="1" applyFont="1" applyFill="1" applyBorder="1"/>
    <xf numFmtId="0" fontId="26" fillId="11" borderId="40" xfId="0" applyFont="1" applyFill="1" applyBorder="1"/>
    <xf numFmtId="0" fontId="32" fillId="11" borderId="45" xfId="0" applyFont="1" applyFill="1" applyBorder="1" applyAlignment="1">
      <alignment vertical="justify" wrapText="1"/>
    </xf>
    <xf numFmtId="0" fontId="29" fillId="11" borderId="44" xfId="0" applyFont="1" applyFill="1" applyBorder="1" applyAlignment="1">
      <alignment vertical="justify" wrapText="1"/>
    </xf>
    <xf numFmtId="0" fontId="29" fillId="11" borderId="9" xfId="0" applyFont="1" applyFill="1" applyBorder="1"/>
    <xf numFmtId="168" fontId="32" fillId="0" borderId="0" xfId="3" applyNumberFormat="1" applyFont="1"/>
    <xf numFmtId="168" fontId="32" fillId="0" borderId="0" xfId="3" applyNumberFormat="1" applyFont="1" applyBorder="1"/>
    <xf numFmtId="168" fontId="53" fillId="0" borderId="0" xfId="2" applyNumberFormat="1" applyFont="1" applyAlignment="1">
      <alignment horizontal="center" vertical="center"/>
    </xf>
    <xf numFmtId="168" fontId="39" fillId="0" borderId="0" xfId="3" applyNumberFormat="1" applyFont="1"/>
    <xf numFmtId="0" fontId="21" fillId="0" borderId="0" xfId="0" applyFont="1"/>
    <xf numFmtId="0" fontId="26" fillId="0" borderId="0" xfId="0" applyFont="1" applyAlignment="1">
      <alignment horizontal="center"/>
    </xf>
    <xf numFmtId="168" fontId="32" fillId="0" borderId="0" xfId="3" applyNumberFormat="1" applyFont="1" applyBorder="1" applyAlignment="1">
      <alignment horizontal="center"/>
    </xf>
    <xf numFmtId="168" fontId="37" fillId="0" borderId="0" xfId="3" applyNumberFormat="1" applyFont="1"/>
    <xf numFmtId="168" fontId="22" fillId="0" borderId="0" xfId="3" applyNumberFormat="1" applyFont="1" applyBorder="1"/>
    <xf numFmtId="168" fontId="37" fillId="0" borderId="0" xfId="3" applyNumberFormat="1" applyFont="1" applyBorder="1"/>
    <xf numFmtId="168" fontId="39" fillId="0" borderId="0" xfId="3" applyNumberFormat="1" applyFont="1" applyBorder="1"/>
    <xf numFmtId="178" fontId="29" fillId="11" borderId="0" xfId="3" applyNumberFormat="1" applyFont="1" applyFill="1" applyBorder="1"/>
    <xf numFmtId="178" fontId="32" fillId="0" borderId="0" xfId="3" applyNumberFormat="1" applyFont="1" applyBorder="1"/>
    <xf numFmtId="178" fontId="39" fillId="0" borderId="0" xfId="3" applyNumberFormat="1" applyFont="1" applyBorder="1"/>
    <xf numFmtId="178" fontId="22" fillId="0" borderId="0" xfId="3" applyNumberFormat="1" applyFont="1" applyBorder="1"/>
    <xf numFmtId="178" fontId="39" fillId="0" borderId="0" xfId="0" applyNumberFormat="1" applyFont="1"/>
    <xf numFmtId="178" fontId="32" fillId="0" borderId="0" xfId="0" applyNumberFormat="1" applyFont="1"/>
    <xf numFmtId="178" fontId="32" fillId="0" borderId="0" xfId="3" applyNumberFormat="1" applyFont="1" applyBorder="1" applyAlignment="1">
      <alignment vertical="center"/>
    </xf>
    <xf numFmtId="178" fontId="22" fillId="0" borderId="0" xfId="3" applyNumberFormat="1" applyFont="1" applyBorder="1" applyAlignment="1">
      <alignment vertical="center"/>
    </xf>
    <xf numFmtId="178" fontId="37" fillId="0" borderId="0" xfId="3" applyNumberFormat="1" applyFont="1" applyBorder="1" applyAlignment="1">
      <alignment vertical="center"/>
    </xf>
    <xf numFmtId="178" fontId="32" fillId="0" borderId="0" xfId="0" applyNumberFormat="1" applyFont="1" applyAlignment="1">
      <alignment vertical="center"/>
    </xf>
    <xf numFmtId="0" fontId="33" fillId="6" borderId="0" xfId="0" applyFont="1" applyFill="1"/>
    <xf numFmtId="178" fontId="29" fillId="6" borderId="0" xfId="3" applyNumberFormat="1" applyFont="1" applyFill="1" applyBorder="1" applyAlignment="1">
      <alignment vertical="center"/>
    </xf>
    <xf numFmtId="178" fontId="33" fillId="6" borderId="4" xfId="3" applyNumberFormat="1" applyFont="1" applyFill="1" applyBorder="1"/>
    <xf numFmtId="178" fontId="33" fillId="6" borderId="0" xfId="3" applyNumberFormat="1" applyFont="1" applyFill="1" applyBorder="1"/>
    <xf numFmtId="178" fontId="37" fillId="6" borderId="0" xfId="3" applyNumberFormat="1" applyFont="1" applyFill="1" applyBorder="1"/>
    <xf numFmtId="0" fontId="22" fillId="0" borderId="0" xfId="30" applyFont="1" applyBorder="1"/>
    <xf numFmtId="178" fontId="32" fillId="11" borderId="0" xfId="3" applyNumberFormat="1" applyFont="1" applyFill="1" applyBorder="1"/>
    <xf numFmtId="0" fontId="33" fillId="6" borderId="73" xfId="0" applyFont="1" applyFill="1" applyBorder="1"/>
    <xf numFmtId="178" fontId="29" fillId="6" borderId="73" xfId="3" applyNumberFormat="1" applyFont="1" applyFill="1" applyBorder="1" applyAlignment="1">
      <alignment vertical="center"/>
    </xf>
    <xf numFmtId="178" fontId="33" fillId="6" borderId="86" xfId="3" applyNumberFormat="1" applyFont="1" applyFill="1" applyBorder="1"/>
    <xf numFmtId="178" fontId="22" fillId="6" borderId="73" xfId="3" applyNumberFormat="1" applyFont="1" applyFill="1" applyBorder="1"/>
    <xf numFmtId="178" fontId="39" fillId="6" borderId="73" xfId="3" applyNumberFormat="1" applyFont="1" applyFill="1" applyBorder="1"/>
    <xf numFmtId="178" fontId="37" fillId="6" borderId="73" xfId="3" applyNumberFormat="1" applyFont="1" applyFill="1" applyBorder="1"/>
    <xf numFmtId="14" fontId="39" fillId="6" borderId="0" xfId="0" applyNumberFormat="1" applyFont="1" applyFill="1"/>
    <xf numFmtId="0" fontId="32" fillId="4" borderId="0" xfId="0" applyFont="1" applyFill="1"/>
    <xf numFmtId="0" fontId="32" fillId="4" borderId="0" xfId="0" applyFont="1" applyFill="1" applyAlignment="1">
      <alignment horizontal="left"/>
    </xf>
    <xf numFmtId="0" fontId="46" fillId="0" borderId="0" xfId="0" applyFont="1" applyAlignment="1">
      <alignment horizontal="center" vertical="center"/>
    </xf>
    <xf numFmtId="0" fontId="32" fillId="0" borderId="12" xfId="0" applyFont="1" applyBorder="1"/>
    <xf numFmtId="0" fontId="35" fillId="0" borderId="11" xfId="0" applyFont="1" applyBorder="1" applyAlignment="1">
      <alignment horizontal="center" vertical="center"/>
    </xf>
    <xf numFmtId="0" fontId="33" fillId="3" borderId="5" xfId="0" applyFont="1" applyFill="1" applyBorder="1" applyAlignment="1">
      <alignment vertical="center"/>
    </xf>
    <xf numFmtId="0" fontId="33" fillId="3" borderId="0" xfId="0" applyFont="1" applyFill="1" applyAlignment="1">
      <alignment vertical="center"/>
    </xf>
    <xf numFmtId="0" fontId="35" fillId="0" borderId="10" xfId="0" applyFont="1" applyBorder="1" applyAlignment="1">
      <alignment horizontal="center" vertical="center"/>
    </xf>
    <xf numFmtId="0" fontId="32" fillId="0" borderId="5" xfId="0" applyFont="1" applyBorder="1"/>
    <xf numFmtId="0" fontId="53" fillId="0" borderId="10" xfId="2" applyFont="1" applyBorder="1" applyAlignment="1">
      <alignment horizontal="center"/>
    </xf>
    <xf numFmtId="0" fontId="53" fillId="0" borderId="10" xfId="2" quotePrefix="1" applyFont="1" applyBorder="1" applyAlignment="1">
      <alignment horizontal="center"/>
    </xf>
    <xf numFmtId="0" fontId="36" fillId="0" borderId="10" xfId="2" quotePrefix="1" applyFont="1" applyBorder="1" applyAlignment="1">
      <alignment horizontal="center"/>
    </xf>
    <xf numFmtId="0" fontId="32" fillId="0" borderId="13" xfId="0" applyFont="1" applyBorder="1"/>
    <xf numFmtId="0" fontId="32" fillId="0" borderId="3" xfId="0" applyFont="1" applyBorder="1"/>
    <xf numFmtId="0" fontId="53" fillId="0" borderId="16" xfId="2" applyFont="1" applyBorder="1" applyAlignment="1">
      <alignment horizontal="center" vertical="center"/>
    </xf>
    <xf numFmtId="0" fontId="35" fillId="0" borderId="0" xfId="0" applyFont="1" applyAlignment="1">
      <alignment horizontal="center"/>
    </xf>
    <xf numFmtId="0" fontId="36" fillId="0" borderId="0" xfId="2" quotePrefix="1" applyFont="1" applyBorder="1" applyAlignment="1">
      <alignment horizontal="left"/>
    </xf>
    <xf numFmtId="0" fontId="29" fillId="11" borderId="0" xfId="0" applyFont="1" applyFill="1" applyAlignment="1">
      <alignment horizontal="right" vertical="center"/>
    </xf>
    <xf numFmtId="0" fontId="20" fillId="0" borderId="0" xfId="92" applyFont="1"/>
    <xf numFmtId="0" fontId="22" fillId="0" borderId="0" xfId="32" applyFont="1"/>
    <xf numFmtId="0" fontId="26" fillId="11" borderId="0" xfId="0" applyFont="1" applyFill="1"/>
    <xf numFmtId="0" fontId="28" fillId="11" borderId="42" xfId="0" applyFont="1" applyFill="1" applyBorder="1" applyAlignment="1">
      <alignment vertical="center"/>
    </xf>
    <xf numFmtId="0" fontId="28" fillId="11" borderId="43" xfId="0" applyFont="1" applyFill="1" applyBorder="1" applyAlignment="1">
      <alignment vertical="center"/>
    </xf>
    <xf numFmtId="0" fontId="27" fillId="2" borderId="0" xfId="0" applyFont="1" applyFill="1"/>
    <xf numFmtId="41" fontId="46" fillId="2" borderId="0" xfId="4" applyFont="1" applyFill="1" applyBorder="1" applyAlignment="1">
      <alignment horizontal="justify" vertical="justify"/>
    </xf>
    <xf numFmtId="0" fontId="48" fillId="2" borderId="44" xfId="0" applyFont="1" applyFill="1" applyBorder="1" applyAlignment="1">
      <alignment horizontal="justify" vertical="justify"/>
    </xf>
    <xf numFmtId="0" fontId="69" fillId="12" borderId="0" xfId="0" applyFont="1" applyFill="1"/>
    <xf numFmtId="0" fontId="69" fillId="7" borderId="0" xfId="0" applyFont="1" applyFill="1"/>
    <xf numFmtId="0" fontId="32" fillId="8" borderId="0" xfId="0" applyFont="1" applyFill="1"/>
    <xf numFmtId="0" fontId="36" fillId="0" borderId="0" xfId="2" applyFont="1" applyAlignment="1">
      <alignment horizontal="center" vertical="center"/>
    </xf>
    <xf numFmtId="0" fontId="22" fillId="8" borderId="0" xfId="0" applyFont="1" applyFill="1"/>
    <xf numFmtId="41" fontId="26" fillId="3" borderId="0" xfId="0" applyNumberFormat="1" applyFont="1" applyFill="1"/>
    <xf numFmtId="14" fontId="47" fillId="5" borderId="0" xfId="0" applyNumberFormat="1" applyFont="1" applyFill="1" applyAlignment="1">
      <alignment horizontal="justify" vertical="justify"/>
    </xf>
    <xf numFmtId="0" fontId="29" fillId="14" borderId="21" xfId="0" applyFont="1" applyFill="1" applyBorder="1"/>
    <xf numFmtId="0" fontId="29" fillId="14" borderId="21" xfId="0" applyFont="1" applyFill="1" applyBorder="1" applyAlignment="1">
      <alignment vertical="center" wrapText="1"/>
    </xf>
    <xf numFmtId="0" fontId="22" fillId="0" borderId="79" xfId="0" applyFont="1" applyBorder="1" applyAlignment="1">
      <alignment horizontal="left" vertical="center" wrapText="1"/>
    </xf>
    <xf numFmtId="1" fontId="32" fillId="2" borderId="23" xfId="3" applyNumberFormat="1" applyFont="1" applyFill="1" applyBorder="1"/>
    <xf numFmtId="168" fontId="46" fillId="0" borderId="0" xfId="3" applyNumberFormat="1" applyFont="1" applyFill="1"/>
    <xf numFmtId="0" fontId="86" fillId="0" borderId="0" xfId="0" applyFont="1"/>
    <xf numFmtId="0" fontId="22" fillId="0" borderId="0" xfId="0" applyFont="1" applyAlignment="1">
      <alignment horizontal="left" vertical="top" wrapText="1"/>
    </xf>
    <xf numFmtId="3" fontId="32" fillId="0" borderId="0" xfId="0" applyNumberFormat="1" applyFont="1" applyAlignment="1">
      <alignment horizontal="center"/>
    </xf>
    <xf numFmtId="3" fontId="33" fillId="0" borderId="0" xfId="0" applyNumberFormat="1" applyFont="1" applyAlignment="1">
      <alignment horizontal="center"/>
    </xf>
    <xf numFmtId="0" fontId="42" fillId="0" borderId="0" xfId="0" applyFont="1" applyAlignment="1">
      <alignment horizontal="center"/>
    </xf>
    <xf numFmtId="0" fontId="82" fillId="0" borderId="0" xfId="0" applyFont="1"/>
    <xf numFmtId="0" fontId="82" fillId="0" borderId="0" xfId="0" applyFont="1" applyAlignment="1">
      <alignment horizontal="center"/>
    </xf>
    <xf numFmtId="43" fontId="32" fillId="0" borderId="0" xfId="3" applyFont="1" applyFill="1" applyBorder="1"/>
    <xf numFmtId="43" fontId="32" fillId="3" borderId="0" xfId="3" applyFont="1" applyFill="1" applyBorder="1" applyAlignment="1">
      <alignment horizontal="center" vertical="center"/>
    </xf>
    <xf numFmtId="0" fontId="40" fillId="3" borderId="0" xfId="2" applyFont="1" applyFill="1" applyBorder="1" applyAlignment="1">
      <alignment horizontal="center" vertical="center"/>
    </xf>
    <xf numFmtId="3" fontId="22" fillId="3" borderId="0" xfId="3" applyNumberFormat="1" applyFont="1" applyFill="1" applyBorder="1" applyAlignment="1">
      <alignment horizontal="center"/>
    </xf>
    <xf numFmtId="3" fontId="32" fillId="0" borderId="0" xfId="0" applyNumberFormat="1" applyFont="1"/>
    <xf numFmtId="168" fontId="32" fillId="0" borderId="0" xfId="3" applyNumberFormat="1" applyFont="1" applyFill="1" applyBorder="1" applyAlignment="1">
      <alignment horizontal="center"/>
    </xf>
    <xf numFmtId="168" fontId="32" fillId="3" borderId="0" xfId="3" applyNumberFormat="1" applyFont="1" applyFill="1" applyBorder="1" applyAlignment="1">
      <alignment horizontal="center" vertical="center"/>
    </xf>
    <xf numFmtId="168" fontId="33" fillId="0" borderId="0" xfId="3" applyNumberFormat="1" applyFont="1" applyFill="1" applyBorder="1"/>
    <xf numFmtId="168" fontId="33" fillId="3" borderId="0" xfId="3" applyNumberFormat="1" applyFont="1" applyFill="1" applyBorder="1" applyAlignment="1">
      <alignment horizontal="center" vertical="center"/>
    </xf>
    <xf numFmtId="3" fontId="33" fillId="0" borderId="0" xfId="3" applyNumberFormat="1" applyFont="1" applyFill="1" applyBorder="1" applyAlignment="1">
      <alignment horizontal="center"/>
    </xf>
    <xf numFmtId="168" fontId="39" fillId="11" borderId="41" xfId="0" applyNumberFormat="1" applyFont="1" applyFill="1" applyBorder="1" applyAlignment="1">
      <alignment horizontal="center" vertical="center"/>
    </xf>
    <xf numFmtId="171" fontId="29" fillId="11" borderId="42" xfId="3" applyNumberFormat="1" applyFont="1" applyFill="1" applyBorder="1" applyAlignment="1">
      <alignment horizontal="center" vertical="center"/>
    </xf>
    <xf numFmtId="0" fontId="33" fillId="3" borderId="44" xfId="0" applyFont="1" applyFill="1" applyBorder="1" applyAlignment="1">
      <alignment wrapText="1"/>
    </xf>
    <xf numFmtId="0" fontId="33" fillId="3" borderId="44" xfId="0" applyFont="1" applyFill="1" applyBorder="1"/>
    <xf numFmtId="0" fontId="28" fillId="11" borderId="44" xfId="0" applyFont="1" applyFill="1" applyBorder="1"/>
    <xf numFmtId="0" fontId="35" fillId="0" borderId="48" xfId="0" applyFont="1" applyBorder="1"/>
    <xf numFmtId="0" fontId="36" fillId="0" borderId="49" xfId="2" applyFont="1" applyBorder="1" applyAlignment="1">
      <alignment horizontal="center"/>
    </xf>
    <xf numFmtId="3" fontId="32" fillId="0" borderId="49" xfId="3" applyNumberFormat="1" applyFont="1" applyFill="1" applyBorder="1" applyAlignment="1">
      <alignment horizontal="center"/>
    </xf>
    <xf numFmtId="3" fontId="22" fillId="2" borderId="0" xfId="0" applyNumberFormat="1" applyFont="1" applyFill="1"/>
    <xf numFmtId="0" fontId="32" fillId="8" borderId="88" xfId="0" applyFont="1" applyFill="1" applyBorder="1"/>
    <xf numFmtId="14" fontId="29" fillId="11" borderId="88" xfId="0" applyNumberFormat="1" applyFont="1" applyFill="1" applyBorder="1" applyAlignment="1">
      <alignment horizontal="center" vertical="center"/>
    </xf>
    <xf numFmtId="0" fontId="60" fillId="8" borderId="88" xfId="0" applyFont="1" applyFill="1" applyBorder="1"/>
    <xf numFmtId="168" fontId="32" fillId="8" borderId="88" xfId="3" applyNumberFormat="1" applyFont="1" applyFill="1" applyBorder="1"/>
    <xf numFmtId="1" fontId="32" fillId="8" borderId="88" xfId="3" applyNumberFormat="1" applyFont="1" applyFill="1" applyBorder="1" applyAlignment="1">
      <alignment horizontal="right"/>
    </xf>
    <xf numFmtId="0" fontId="29" fillId="12" borderId="88" xfId="0" applyFont="1" applyFill="1" applyBorder="1"/>
    <xf numFmtId="168" fontId="29" fillId="12" borderId="88" xfId="3" applyNumberFormat="1" applyFont="1" applyFill="1" applyBorder="1"/>
    <xf numFmtId="0" fontId="33" fillId="8" borderId="88" xfId="0" applyFont="1" applyFill="1" applyBorder="1"/>
    <xf numFmtId="168" fontId="39" fillId="12" borderId="88" xfId="3" applyNumberFormat="1" applyFont="1" applyFill="1" applyBorder="1"/>
    <xf numFmtId="3" fontId="39" fillId="12" borderId="88" xfId="0" applyNumberFormat="1" applyFont="1" applyFill="1" applyBorder="1"/>
    <xf numFmtId="0" fontId="22" fillId="8" borderId="88" xfId="0" applyFont="1" applyFill="1" applyBorder="1"/>
    <xf numFmtId="3" fontId="22" fillId="8" borderId="88" xfId="0" applyNumberFormat="1" applyFont="1" applyFill="1" applyBorder="1"/>
    <xf numFmtId="0" fontId="39" fillId="12" borderId="88" xfId="0" applyFont="1" applyFill="1" applyBorder="1"/>
    <xf numFmtId="168" fontId="22" fillId="8" borderId="88" xfId="3" applyNumberFormat="1" applyFont="1" applyFill="1" applyBorder="1"/>
    <xf numFmtId="168" fontId="26" fillId="0" borderId="0" xfId="3" applyNumberFormat="1" applyFont="1"/>
    <xf numFmtId="0" fontId="20" fillId="0" borderId="0" xfId="0" applyFont="1"/>
    <xf numFmtId="0" fontId="20" fillId="0" borderId="0" xfId="0" applyFont="1" applyAlignment="1">
      <alignment horizontal="center"/>
    </xf>
    <xf numFmtId="170" fontId="32" fillId="0" borderId="0" xfId="0" applyNumberFormat="1" applyFont="1"/>
    <xf numFmtId="43" fontId="32" fillId="0" borderId="0" xfId="3" applyFont="1"/>
    <xf numFmtId="43" fontId="26" fillId="0" borderId="0" xfId="3" applyFont="1"/>
    <xf numFmtId="0" fontId="78" fillId="11" borderId="41" xfId="0" applyFont="1" applyFill="1" applyBorder="1" applyAlignment="1">
      <alignment horizontal="center" vertical="center"/>
    </xf>
    <xf numFmtId="178" fontId="26" fillId="0" borderId="0" xfId="3" applyNumberFormat="1" applyFont="1"/>
    <xf numFmtId="178" fontId="20" fillId="0" borderId="0" xfId="3" applyNumberFormat="1" applyFont="1"/>
    <xf numFmtId="178" fontId="20" fillId="0" borderId="0" xfId="0" applyNumberFormat="1" applyFont="1" applyAlignment="1">
      <alignment horizontal="center"/>
    </xf>
    <xf numFmtId="178" fontId="52" fillId="11" borderId="42" xfId="3" applyNumberFormat="1" applyFont="1" applyFill="1" applyBorder="1" applyAlignment="1">
      <alignment horizontal="center"/>
    </xf>
    <xf numFmtId="178" fontId="52" fillId="11" borderId="43" xfId="3" applyNumberFormat="1" applyFont="1" applyFill="1" applyBorder="1" applyAlignment="1">
      <alignment horizontal="center"/>
    </xf>
    <xf numFmtId="178" fontId="26" fillId="0" borderId="0" xfId="3" applyNumberFormat="1" applyFont="1" applyBorder="1"/>
    <xf numFmtId="178" fontId="52" fillId="11" borderId="0" xfId="3" applyNumberFormat="1" applyFont="1" applyFill="1" applyBorder="1"/>
    <xf numFmtId="178" fontId="28" fillId="0" borderId="0" xfId="3" applyNumberFormat="1" applyFont="1" applyFill="1" applyBorder="1"/>
    <xf numFmtId="178" fontId="52" fillId="11" borderId="49" xfId="3" applyNumberFormat="1" applyFont="1" applyFill="1" applyBorder="1"/>
    <xf numFmtId="178" fontId="89" fillId="0" borderId="0" xfId="3" applyNumberFormat="1" applyFont="1"/>
    <xf numFmtId="178" fontId="37" fillId="0" borderId="0" xfId="3" applyNumberFormat="1" applyFont="1"/>
    <xf numFmtId="41" fontId="32" fillId="0" borderId="0" xfId="4" applyFont="1"/>
    <xf numFmtId="0" fontId="44" fillId="0" borderId="0" xfId="0" applyFont="1"/>
    <xf numFmtId="0" fontId="48" fillId="0" borderId="0" xfId="0" applyFont="1"/>
    <xf numFmtId="0" fontId="29" fillId="11" borderId="41" xfId="0" applyFont="1" applyFill="1" applyBorder="1" applyAlignment="1">
      <alignment horizontal="left" vertical="center"/>
    </xf>
    <xf numFmtId="0" fontId="29" fillId="11" borderId="42" xfId="0" applyFont="1" applyFill="1" applyBorder="1" applyAlignment="1">
      <alignment horizontal="left" vertical="center"/>
    </xf>
    <xf numFmtId="0" fontId="29" fillId="11" borderId="43" xfId="0" applyFont="1" applyFill="1" applyBorder="1" applyAlignment="1">
      <alignment horizontal="left" vertical="center"/>
    </xf>
    <xf numFmtId="9" fontId="32" fillId="3" borderId="0" xfId="89" applyFont="1" applyFill="1"/>
    <xf numFmtId="0" fontId="90" fillId="2" borderId="0" xfId="0" applyFont="1" applyFill="1"/>
    <xf numFmtId="0" fontId="91" fillId="2" borderId="0" xfId="2" applyFont="1" applyFill="1"/>
    <xf numFmtId="0" fontId="90" fillId="0" borderId="0" xfId="0" applyFont="1"/>
    <xf numFmtId="14" fontId="32" fillId="0" borderId="0" xfId="0" applyNumberFormat="1" applyFont="1" applyAlignment="1">
      <alignment horizontal="center"/>
    </xf>
    <xf numFmtId="14" fontId="46" fillId="0" borderId="0" xfId="0" applyNumberFormat="1" applyFont="1" applyAlignment="1">
      <alignment horizontal="center"/>
    </xf>
    <xf numFmtId="14" fontId="46" fillId="0" borderId="0" xfId="0" applyNumberFormat="1" applyFont="1" applyAlignment="1">
      <alignment horizontal="right"/>
    </xf>
    <xf numFmtId="14" fontId="46" fillId="0" borderId="42" xfId="0" applyNumberFormat="1" applyFont="1" applyBorder="1" applyAlignment="1">
      <alignment horizontal="center"/>
    </xf>
    <xf numFmtId="41" fontId="35" fillId="2" borderId="3" xfId="4" applyFont="1" applyFill="1" applyBorder="1"/>
    <xf numFmtId="0" fontId="46" fillId="3" borderId="0" xfId="0" applyFont="1" applyFill="1" applyAlignment="1">
      <alignment horizontal="center"/>
    </xf>
    <xf numFmtId="0" fontId="93" fillId="0" borderId="0" xfId="0" applyFont="1" applyAlignment="1">
      <alignment horizontal="center"/>
    </xf>
    <xf numFmtId="3" fontId="92" fillId="0" borderId="0" xfId="3" applyNumberFormat="1" applyFont="1" applyFill="1" applyBorder="1" applyAlignment="1">
      <alignment horizontal="center"/>
    </xf>
    <xf numFmtId="0" fontId="20" fillId="0" borderId="42" xfId="92" applyFont="1" applyBorder="1"/>
    <xf numFmtId="0" fontId="20" fillId="0" borderId="43" xfId="92" applyFont="1" applyBorder="1"/>
    <xf numFmtId="0" fontId="67" fillId="3" borderId="0" xfId="2" applyFont="1" applyFill="1" applyAlignment="1">
      <alignment horizontal="center" vertical="center"/>
    </xf>
    <xf numFmtId="0" fontId="94" fillId="0" borderId="0" xfId="0" applyFont="1" applyAlignment="1">
      <alignment horizontal="right" vertical="center" wrapText="1"/>
    </xf>
    <xf numFmtId="0" fontId="95" fillId="0" borderId="0" xfId="0" applyFont="1" applyAlignment="1">
      <alignment horizontal="right" vertical="center" wrapText="1"/>
    </xf>
    <xf numFmtId="0" fontId="41" fillId="0" borderId="0" xfId="0" applyFont="1" applyAlignment="1">
      <alignment vertical="center"/>
    </xf>
    <xf numFmtId="3" fontId="32" fillId="0" borderId="0" xfId="0" applyNumberFormat="1" applyFont="1" applyAlignment="1">
      <alignment horizontal="right"/>
    </xf>
    <xf numFmtId="0" fontId="32" fillId="0" borderId="45" xfId="0" applyFont="1" applyBorder="1" applyAlignment="1">
      <alignment horizontal="right" vertical="justify"/>
    </xf>
    <xf numFmtId="168" fontId="29" fillId="13" borderId="0" xfId="8" applyNumberFormat="1" applyFont="1" applyFill="1" applyBorder="1"/>
    <xf numFmtId="0" fontId="96" fillId="13" borderId="0" xfId="32" applyFont="1" applyFill="1" applyBorder="1" applyAlignment="1">
      <alignment horizontal="center"/>
    </xf>
    <xf numFmtId="0" fontId="46" fillId="0" borderId="45" xfId="0" applyFont="1" applyBorder="1" applyAlignment="1">
      <alignment horizontal="center"/>
    </xf>
    <xf numFmtId="0" fontId="13" fillId="3" borderId="0" xfId="0" applyFont="1" applyFill="1"/>
    <xf numFmtId="168" fontId="22" fillId="0" borderId="0" xfId="96" applyNumberFormat="1" applyFont="1" applyFill="1" applyBorder="1" applyAlignment="1">
      <alignment horizontal="center"/>
    </xf>
    <xf numFmtId="168" fontId="22" fillId="0" borderId="0" xfId="96" applyNumberFormat="1" applyFont="1" applyFill="1" applyBorder="1"/>
    <xf numFmtId="0" fontId="29" fillId="11" borderId="26" xfId="0" applyFont="1" applyFill="1" applyBorder="1" applyAlignment="1">
      <alignment horizontal="center" vertical="center" wrapText="1"/>
    </xf>
    <xf numFmtId="0" fontId="29" fillId="11" borderId="26" xfId="27" applyFont="1" applyFill="1" applyBorder="1" applyAlignment="1">
      <alignment horizontal="center" vertical="center" wrapText="1"/>
    </xf>
    <xf numFmtId="0" fontId="39" fillId="11" borderId="26" xfId="0" applyFont="1" applyFill="1" applyBorder="1" applyAlignment="1">
      <alignment vertical="center" wrapText="1"/>
    </xf>
    <xf numFmtId="0" fontId="32" fillId="2" borderId="0" xfId="0" applyFont="1" applyFill="1" applyAlignment="1">
      <alignment horizontal="right"/>
    </xf>
    <xf numFmtId="1" fontId="29" fillId="11" borderId="0" xfId="3" applyNumberFormat="1" applyFont="1" applyFill="1" applyBorder="1" applyAlignment="1">
      <alignment horizontal="center"/>
    </xf>
    <xf numFmtId="1" fontId="29" fillId="11" borderId="45" xfId="3" applyNumberFormat="1" applyFont="1" applyFill="1" applyBorder="1" applyAlignment="1">
      <alignment horizontal="center"/>
    </xf>
    <xf numFmtId="0" fontId="97" fillId="2" borderId="3" xfId="0" applyFont="1" applyFill="1" applyBorder="1" applyAlignment="1">
      <alignment horizontal="justify" vertical="justify"/>
    </xf>
    <xf numFmtId="0" fontId="59" fillId="0" borderId="3" xfId="0" applyFont="1" applyBorder="1" applyAlignment="1">
      <alignment horizontal="justify" vertical="justify" wrapText="1"/>
    </xf>
    <xf numFmtId="0" fontId="59" fillId="0" borderId="3" xfId="0" applyFont="1" applyBorder="1" applyAlignment="1">
      <alignment horizontal="center" vertical="justify" wrapText="1"/>
    </xf>
    <xf numFmtId="0" fontId="57" fillId="0" borderId="0" xfId="0" applyFont="1" applyAlignment="1">
      <alignment horizontal="justify" vertical="justify"/>
    </xf>
    <xf numFmtId="0" fontId="35" fillId="0" borderId="44" xfId="92" applyFont="1" applyBorder="1" applyAlignment="1">
      <alignment vertical="center"/>
    </xf>
    <xf numFmtId="0" fontId="99" fillId="0" borderId="0" xfId="92" applyFont="1" applyAlignment="1">
      <alignment vertical="center"/>
    </xf>
    <xf numFmtId="3" fontId="0" fillId="0" borderId="0" xfId="0" applyNumberFormat="1"/>
    <xf numFmtId="0" fontId="29" fillId="11" borderId="10" xfId="0" applyFont="1" applyFill="1" applyBorder="1" applyAlignment="1">
      <alignment horizontal="center" vertical="center"/>
    </xf>
    <xf numFmtId="0" fontId="32" fillId="0" borderId="0" xfId="0" applyFont="1" applyAlignment="1">
      <alignment horizontal="right"/>
    </xf>
    <xf numFmtId="0" fontId="32" fillId="0" borderId="50" xfId="0" applyFont="1" applyBorder="1" applyAlignment="1">
      <alignment horizontal="justify" vertical="justify" wrapText="1"/>
    </xf>
    <xf numFmtId="0" fontId="32" fillId="0" borderId="41" xfId="0" applyFont="1" applyBorder="1" applyAlignment="1">
      <alignment horizontal="left" vertical="center" wrapText="1"/>
    </xf>
    <xf numFmtId="0" fontId="32" fillId="0" borderId="42" xfId="0" applyFont="1" applyBorder="1" applyAlignment="1">
      <alignment horizontal="left" vertical="center" wrapText="1"/>
    </xf>
    <xf numFmtId="0" fontId="32" fillId="0" borderId="43" xfId="0" applyFont="1" applyBorder="1" applyAlignment="1">
      <alignment horizontal="left" vertical="center" wrapText="1"/>
    </xf>
    <xf numFmtId="0" fontId="32" fillId="0" borderId="44" xfId="0" applyFont="1" applyBorder="1" applyAlignment="1">
      <alignment horizontal="left" vertical="center" wrapText="1"/>
    </xf>
    <xf numFmtId="0" fontId="29" fillId="11" borderId="35" xfId="0" applyFont="1" applyFill="1" applyBorder="1"/>
    <xf numFmtId="0" fontId="61" fillId="3" borderId="0" xfId="2" applyFont="1" applyFill="1" applyAlignment="1">
      <alignment horizontal="right"/>
    </xf>
    <xf numFmtId="173" fontId="0" fillId="0" borderId="0" xfId="3" applyNumberFormat="1" applyFont="1"/>
    <xf numFmtId="168" fontId="32" fillId="3" borderId="10" xfId="3" applyNumberFormat="1" applyFont="1" applyFill="1" applyBorder="1"/>
    <xf numFmtId="168" fontId="0" fillId="0" borderId="0" xfId="0" applyNumberFormat="1"/>
    <xf numFmtId="168" fontId="22" fillId="0" borderId="1" xfId="3" applyNumberFormat="1" applyFont="1" applyBorder="1" applyAlignment="1">
      <alignment horizontal="center" vertical="center" wrapText="1"/>
    </xf>
    <xf numFmtId="169" fontId="32" fillId="3" borderId="0" xfId="0" applyNumberFormat="1" applyFont="1" applyFill="1"/>
    <xf numFmtId="41" fontId="32" fillId="0" borderId="11" xfId="4" applyFont="1" applyFill="1" applyBorder="1"/>
    <xf numFmtId="0" fontId="32" fillId="0" borderId="10" xfId="0" applyFont="1" applyBorder="1"/>
    <xf numFmtId="41" fontId="32" fillId="0" borderId="10" xfId="4" applyFont="1" applyFill="1" applyBorder="1"/>
    <xf numFmtId="170" fontId="22" fillId="0" borderId="33" xfId="11" applyNumberFormat="1" applyFont="1" applyFill="1" applyBorder="1"/>
    <xf numFmtId="170" fontId="22" fillId="0" borderId="0" xfId="11" applyNumberFormat="1" applyFont="1" applyFill="1" applyBorder="1"/>
    <xf numFmtId="170" fontId="22" fillId="0" borderId="39" xfId="11" applyNumberFormat="1" applyFont="1" applyFill="1" applyBorder="1"/>
    <xf numFmtId="170" fontId="32" fillId="2" borderId="0" xfId="0" applyNumberFormat="1" applyFont="1" applyFill="1"/>
    <xf numFmtId="0" fontId="30" fillId="8" borderId="0" xfId="0" applyFont="1" applyFill="1" applyAlignment="1">
      <alignment horizontal="left"/>
    </xf>
    <xf numFmtId="1" fontId="22" fillId="0" borderId="0" xfId="4" applyNumberFormat="1" applyFont="1" applyFill="1" applyBorder="1"/>
    <xf numFmtId="41" fontId="22" fillId="0" borderId="0" xfId="4" applyFont="1" applyFill="1" applyBorder="1"/>
    <xf numFmtId="178" fontId="20" fillId="0" borderId="0" xfId="4" applyNumberFormat="1" applyFont="1" applyBorder="1"/>
    <xf numFmtId="178" fontId="22" fillId="0" borderId="0" xfId="4" applyNumberFormat="1" applyFont="1" applyBorder="1"/>
    <xf numFmtId="0" fontId="32" fillId="3" borderId="10" xfId="0" applyFont="1" applyFill="1" applyBorder="1" applyAlignment="1">
      <alignment vertical="center"/>
    </xf>
    <xf numFmtId="0" fontId="32" fillId="3" borderId="11" xfId="0" applyFont="1" applyFill="1" applyBorder="1" applyAlignment="1">
      <alignment vertical="center"/>
    </xf>
    <xf numFmtId="168" fontId="29" fillId="0" borderId="0" xfId="0" applyNumberFormat="1" applyFont="1"/>
    <xf numFmtId="0" fontId="29" fillId="13" borderId="44" xfId="32" applyFont="1" applyFill="1" applyBorder="1" applyAlignment="1">
      <alignment horizontal="left"/>
    </xf>
    <xf numFmtId="168" fontId="29" fillId="13" borderId="45" xfId="8" applyNumberFormat="1" applyFont="1" applyFill="1" applyBorder="1"/>
    <xf numFmtId="0" fontId="50" fillId="2" borderId="0" xfId="0" applyFont="1" applyFill="1" applyAlignment="1">
      <alignment horizontal="left" wrapText="1"/>
    </xf>
    <xf numFmtId="0" fontId="30" fillId="8" borderId="0" xfId="0" applyFont="1" applyFill="1"/>
    <xf numFmtId="0" fontId="31" fillId="8" borderId="0" xfId="0" applyFont="1" applyFill="1" applyAlignment="1">
      <alignment wrapText="1"/>
    </xf>
    <xf numFmtId="0" fontId="33" fillId="2" borderId="0" xfId="0" applyFont="1" applyFill="1"/>
    <xf numFmtId="3" fontId="22" fillId="0" borderId="28" xfId="34" applyNumberFormat="1" applyFont="1" applyBorder="1"/>
    <xf numFmtId="41" fontId="22" fillId="0" borderId="78" xfId="4" applyFont="1" applyFill="1" applyBorder="1" applyAlignment="1">
      <alignment horizontal="center" vertical="center" wrapText="1"/>
    </xf>
    <xf numFmtId="3" fontId="32" fillId="0" borderId="93" xfId="4" applyNumberFormat="1" applyFont="1" applyFill="1" applyBorder="1" applyAlignment="1">
      <alignment horizontal="center"/>
    </xf>
    <xf numFmtId="3" fontId="32" fillId="0" borderId="93" xfId="3" applyNumberFormat="1" applyFont="1" applyFill="1" applyBorder="1" applyAlignment="1">
      <alignment horizontal="center"/>
    </xf>
    <xf numFmtId="3" fontId="33" fillId="3" borderId="93" xfId="3" applyNumberFormat="1" applyFont="1" applyFill="1" applyBorder="1" applyAlignment="1">
      <alignment horizontal="center"/>
    </xf>
    <xf numFmtId="3" fontId="35" fillId="0" borderId="93" xfId="3" applyNumberFormat="1" applyFont="1" applyFill="1" applyBorder="1" applyAlignment="1">
      <alignment horizontal="center"/>
    </xf>
    <xf numFmtId="3" fontId="28" fillId="11" borderId="93" xfId="3" applyNumberFormat="1" applyFont="1" applyFill="1" applyBorder="1" applyAlignment="1">
      <alignment horizontal="center"/>
    </xf>
    <xf numFmtId="3" fontId="32" fillId="0" borderId="92" xfId="3" applyNumberFormat="1" applyFont="1" applyFill="1" applyBorder="1" applyAlignment="1">
      <alignment horizontal="center"/>
    </xf>
    <xf numFmtId="0" fontId="0" fillId="0" borderId="94" xfId="0" applyBorder="1" applyAlignment="1">
      <alignment horizontal="center" vertical="center" wrapText="1"/>
    </xf>
    <xf numFmtId="0" fontId="67" fillId="0" borderId="0" xfId="2" applyFont="1" applyFill="1" applyAlignment="1">
      <alignment horizontal="left"/>
    </xf>
    <xf numFmtId="168" fontId="32" fillId="0" borderId="0" xfId="3" applyNumberFormat="1" applyFont="1" applyFill="1" applyBorder="1"/>
    <xf numFmtId="1" fontId="32" fillId="2" borderId="89" xfId="3" applyNumberFormat="1" applyFont="1" applyFill="1" applyBorder="1"/>
    <xf numFmtId="168" fontId="32" fillId="2" borderId="25" xfId="3" applyNumberFormat="1" applyFont="1" applyFill="1" applyBorder="1"/>
    <xf numFmtId="168" fontId="22" fillId="3" borderId="0" xfId="3" applyNumberFormat="1" applyFont="1" applyFill="1" applyBorder="1"/>
    <xf numFmtId="3" fontId="22" fillId="0" borderId="95" xfId="4" applyNumberFormat="1" applyFont="1" applyFill="1" applyBorder="1" applyAlignment="1">
      <alignment horizontal="right" vertical="center" wrapText="1"/>
    </xf>
    <xf numFmtId="0" fontId="29" fillId="11" borderId="31" xfId="0" applyFont="1" applyFill="1" applyBorder="1" applyAlignment="1">
      <alignment horizontal="center" vertical="center"/>
    </xf>
    <xf numFmtId="41" fontId="26" fillId="2" borderId="0" xfId="0" applyNumberFormat="1" applyFont="1" applyFill="1"/>
    <xf numFmtId="10" fontId="0" fillId="0" borderId="0" xfId="89" applyNumberFormat="1" applyFont="1"/>
    <xf numFmtId="10" fontId="32" fillId="0" borderId="0" xfId="89" applyNumberFormat="1" applyFont="1" applyFill="1"/>
    <xf numFmtId="0" fontId="32" fillId="0" borderId="1" xfId="0" applyFont="1" applyBorder="1" applyAlignment="1">
      <alignment vertical="center" wrapText="1"/>
    </xf>
    <xf numFmtId="0" fontId="37" fillId="0" borderId="1" xfId="0" applyFont="1" applyBorder="1" applyAlignment="1">
      <alignment vertical="center" wrapText="1"/>
    </xf>
    <xf numFmtId="168" fontId="32" fillId="0" borderId="1" xfId="3" applyNumberFormat="1" applyFont="1" applyBorder="1" applyAlignment="1">
      <alignment vertical="center" wrapText="1"/>
    </xf>
    <xf numFmtId="168" fontId="32" fillId="8" borderId="0" xfId="0" applyNumberFormat="1" applyFont="1" applyFill="1"/>
    <xf numFmtId="41" fontId="13" fillId="0" borderId="0" xfId="4" applyFont="1" applyFill="1"/>
    <xf numFmtId="10" fontId="32" fillId="3" borderId="0" xfId="89" applyNumberFormat="1" applyFont="1" applyFill="1"/>
    <xf numFmtId="0" fontId="32" fillId="2" borderId="44" xfId="0" applyFont="1" applyFill="1" applyBorder="1" applyAlignment="1">
      <alignment horizontal="justify" vertical="justify"/>
    </xf>
    <xf numFmtId="0" fontId="29" fillId="11" borderId="9" xfId="0" applyFont="1" applyFill="1" applyBorder="1" applyAlignment="1">
      <alignment horizontal="center" vertical="center"/>
    </xf>
    <xf numFmtId="0" fontId="28" fillId="11" borderId="9" xfId="0" applyFont="1" applyFill="1" applyBorder="1" applyAlignment="1">
      <alignment horizontal="center" vertical="center"/>
    </xf>
    <xf numFmtId="0" fontId="26" fillId="0" borderId="5" xfId="0" applyFont="1" applyBorder="1"/>
    <xf numFmtId="0" fontId="26" fillId="0" borderId="6" xfId="0" applyFont="1" applyBorder="1"/>
    <xf numFmtId="41" fontId="74" fillId="11" borderId="3" xfId="4" applyFont="1" applyFill="1" applyBorder="1"/>
    <xf numFmtId="0" fontId="33" fillId="0" borderId="9" xfId="0" applyFont="1" applyBorder="1" applyAlignment="1">
      <alignment horizontal="center" vertical="center"/>
    </xf>
    <xf numFmtId="0" fontId="26" fillId="3" borderId="9" xfId="0" applyFont="1" applyFill="1" applyBorder="1"/>
    <xf numFmtId="168" fontId="11" fillId="2" borderId="0" xfId="3" applyNumberFormat="1" applyFont="1" applyFill="1" applyBorder="1"/>
    <xf numFmtId="168" fontId="30" fillId="2" borderId="0" xfId="3" applyNumberFormat="1" applyFont="1" applyFill="1" applyBorder="1"/>
    <xf numFmtId="168" fontId="29" fillId="11" borderId="1" xfId="3" applyNumberFormat="1" applyFont="1" applyFill="1" applyBorder="1" applyAlignment="1">
      <alignment vertical="center" wrapText="1"/>
    </xf>
    <xf numFmtId="0" fontId="32" fillId="2" borderId="41" xfId="0" applyFont="1" applyFill="1" applyBorder="1"/>
    <xf numFmtId="14" fontId="86" fillId="3" borderId="43" xfId="0" applyNumberFormat="1" applyFont="1" applyFill="1" applyBorder="1" applyAlignment="1">
      <alignment horizontal="center" vertical="center"/>
    </xf>
    <xf numFmtId="0" fontId="30" fillId="0" borderId="32" xfId="0" applyFont="1" applyBorder="1" applyAlignment="1">
      <alignment vertical="center"/>
    </xf>
    <xf numFmtId="14" fontId="46" fillId="0" borderId="33" xfId="0" applyNumberFormat="1" applyFont="1" applyBorder="1" applyAlignment="1">
      <alignment horizontal="center"/>
    </xf>
    <xf numFmtId="14" fontId="46" fillId="0" borderId="34" xfId="0" applyNumberFormat="1" applyFont="1" applyBorder="1" applyAlignment="1">
      <alignment horizontal="center"/>
    </xf>
    <xf numFmtId="0" fontId="29" fillId="11" borderId="36" xfId="0" applyFont="1" applyFill="1" applyBorder="1" applyAlignment="1">
      <alignment horizontal="center"/>
    </xf>
    <xf numFmtId="0" fontId="32" fillId="2" borderId="38" xfId="0" applyFont="1" applyFill="1" applyBorder="1"/>
    <xf numFmtId="168" fontId="22" fillId="2" borderId="39" xfId="3" applyNumberFormat="1" applyFont="1" applyFill="1" applyBorder="1" applyAlignment="1">
      <alignment horizontal="center"/>
    </xf>
    <xf numFmtId="168" fontId="32" fillId="0" borderId="40" xfId="0" applyNumberFormat="1" applyFont="1" applyBorder="1" applyAlignment="1">
      <alignment horizontal="center"/>
    </xf>
    <xf numFmtId="178" fontId="22" fillId="0" borderId="0" xfId="3" applyNumberFormat="1" applyFont="1"/>
    <xf numFmtId="0" fontId="100" fillId="3" borderId="0" xfId="0" applyFont="1" applyFill="1"/>
    <xf numFmtId="178" fontId="22" fillId="0" borderId="0" xfId="3" applyNumberFormat="1" applyFont="1" applyFill="1" applyBorder="1"/>
    <xf numFmtId="168" fontId="12" fillId="11" borderId="9" xfId="3" applyNumberFormat="1" applyFont="1" applyFill="1" applyBorder="1"/>
    <xf numFmtId="0" fontId="101" fillId="2" borderId="0" xfId="0" applyFont="1" applyFill="1" applyAlignment="1">
      <alignment horizontal="center"/>
    </xf>
    <xf numFmtId="41" fontId="37" fillId="2" borderId="0" xfId="0" applyNumberFormat="1" applyFont="1" applyFill="1" applyAlignment="1">
      <alignment wrapText="1"/>
    </xf>
    <xf numFmtId="0" fontId="22" fillId="0" borderId="9" xfId="0" applyFont="1" applyBorder="1"/>
    <xf numFmtId="0" fontId="22" fillId="0" borderId="9" xfId="0" applyFont="1" applyBorder="1" applyAlignment="1">
      <alignment horizontal="center"/>
    </xf>
    <xf numFmtId="0" fontId="39" fillId="0" borderId="65" xfId="0" applyFont="1" applyBorder="1" applyAlignment="1">
      <alignment vertical="center" wrapText="1"/>
    </xf>
    <xf numFmtId="0" fontId="22" fillId="0" borderId="33" xfId="0" applyFont="1" applyBorder="1"/>
    <xf numFmtId="0" fontId="22" fillId="0" borderId="33" xfId="0" applyFont="1" applyBorder="1" applyAlignment="1">
      <alignment horizontal="center"/>
    </xf>
    <xf numFmtId="0" fontId="22" fillId="0" borderId="35" xfId="108" applyFont="1" applyBorder="1"/>
    <xf numFmtId="0" fontId="22" fillId="0" borderId="3" xfId="0" applyFont="1" applyBorder="1"/>
    <xf numFmtId="0" fontId="22" fillId="0" borderId="3" xfId="0" applyFont="1" applyBorder="1" applyAlignment="1">
      <alignment horizontal="center"/>
    </xf>
    <xf numFmtId="168" fontId="22" fillId="0" borderId="3" xfId="12" applyNumberFormat="1" applyFont="1" applyFill="1" applyBorder="1"/>
    <xf numFmtId="165" fontId="22" fillId="0" borderId="3" xfId="12" applyFont="1" applyFill="1" applyBorder="1"/>
    <xf numFmtId="14" fontId="22" fillId="0" borderId="89" xfId="0" applyNumberFormat="1" applyFont="1" applyBorder="1" applyAlignment="1">
      <alignment horizontal="center"/>
    </xf>
    <xf numFmtId="0" fontId="22" fillId="0" borderId="89" xfId="0" applyFont="1" applyBorder="1" applyAlignment="1">
      <alignment horizontal="center"/>
    </xf>
    <xf numFmtId="3" fontId="22" fillId="0" borderId="89" xfId="0" applyNumberFormat="1" applyFont="1" applyBorder="1"/>
    <xf numFmtId="0" fontId="22" fillId="0" borderId="89" xfId="0" applyFont="1" applyBorder="1"/>
    <xf numFmtId="0" fontId="22" fillId="0" borderId="44" xfId="108" applyFont="1" applyBorder="1"/>
    <xf numFmtId="168" fontId="32" fillId="2" borderId="0" xfId="0" applyNumberFormat="1" applyFont="1" applyFill="1"/>
    <xf numFmtId="0" fontId="32" fillId="15" borderId="0" xfId="0" applyFont="1" applyFill="1"/>
    <xf numFmtId="178" fontId="29" fillId="15" borderId="0" xfId="3" applyNumberFormat="1" applyFont="1" applyFill="1" applyBorder="1"/>
    <xf numFmtId="178" fontId="32" fillId="15" borderId="0" xfId="3" applyNumberFormat="1" applyFont="1" applyFill="1" applyBorder="1"/>
    <xf numFmtId="178" fontId="39" fillId="15" borderId="0" xfId="3" applyNumberFormat="1" applyFont="1" applyFill="1" applyBorder="1"/>
    <xf numFmtId="178" fontId="29" fillId="0" borderId="0" xfId="3" applyNumberFormat="1" applyFont="1" applyFill="1" applyBorder="1"/>
    <xf numFmtId="178" fontId="32" fillId="0" borderId="0" xfId="3" applyNumberFormat="1" applyFont="1" applyFill="1" applyBorder="1"/>
    <xf numFmtId="178" fontId="39" fillId="0" borderId="0" xfId="3" applyNumberFormat="1" applyFont="1" applyFill="1" applyBorder="1"/>
    <xf numFmtId="178" fontId="26" fillId="0" borderId="0" xfId="0" applyNumberFormat="1" applyFont="1"/>
    <xf numFmtId="0" fontId="35" fillId="2" borderId="44" xfId="0" applyFont="1" applyFill="1" applyBorder="1" applyAlignment="1">
      <alignment horizontal="center" vertical="center"/>
    </xf>
    <xf numFmtId="41" fontId="29" fillId="13" borderId="0" xfId="4" applyFont="1" applyFill="1" applyBorder="1" applyAlignment="1">
      <alignment horizontal="center"/>
    </xf>
    <xf numFmtId="168" fontId="50" fillId="3" borderId="54" xfId="3" applyNumberFormat="1" applyFont="1" applyFill="1" applyBorder="1" applyAlignment="1">
      <alignment horizontal="center"/>
    </xf>
    <xf numFmtId="3" fontId="22" fillId="3" borderId="96" xfId="34" applyNumberFormat="1" applyFont="1" applyFill="1" applyBorder="1"/>
    <xf numFmtId="3" fontId="22" fillId="0" borderId="96" xfId="34" applyNumberFormat="1" applyFont="1" applyBorder="1"/>
    <xf numFmtId="3" fontId="22" fillId="3" borderId="97" xfId="34" applyNumberFormat="1" applyFont="1" applyFill="1" applyBorder="1"/>
    <xf numFmtId="168" fontId="32" fillId="0" borderId="23" xfId="3" applyNumberFormat="1" applyFont="1" applyFill="1" applyBorder="1"/>
    <xf numFmtId="0" fontId="32" fillId="2" borderId="32" xfId="0" applyFont="1" applyFill="1" applyBorder="1"/>
    <xf numFmtId="0" fontId="32" fillId="2" borderId="33" xfId="0" applyFont="1" applyFill="1" applyBorder="1"/>
    <xf numFmtId="0" fontId="32" fillId="2" borderId="34" xfId="0" applyFont="1" applyFill="1" applyBorder="1"/>
    <xf numFmtId="0" fontId="60" fillId="0" borderId="35" xfId="0" applyFont="1" applyBorder="1" applyAlignment="1">
      <alignment vertical="center"/>
    </xf>
    <xf numFmtId="0" fontId="32" fillId="2" borderId="36" xfId="0" applyFont="1" applyFill="1" applyBorder="1"/>
    <xf numFmtId="0" fontId="30" fillId="2" borderId="35" xfId="0" applyFont="1" applyFill="1" applyBorder="1" applyAlignment="1">
      <alignment vertical="center"/>
    </xf>
    <xf numFmtId="0" fontId="46" fillId="0" borderId="36" xfId="0" applyFont="1" applyBorder="1" applyAlignment="1">
      <alignment horizontal="center"/>
    </xf>
    <xf numFmtId="0" fontId="33" fillId="3" borderId="37" xfId="32" applyFont="1" applyFill="1" applyBorder="1" applyAlignment="1">
      <alignment horizontal="left"/>
    </xf>
    <xf numFmtId="168" fontId="32" fillId="2" borderId="99" xfId="3" applyNumberFormat="1" applyFont="1" applyFill="1" applyBorder="1"/>
    <xf numFmtId="1" fontId="32" fillId="2" borderId="99" xfId="3" applyNumberFormat="1" applyFont="1" applyFill="1" applyBorder="1"/>
    <xf numFmtId="0" fontId="33" fillId="3" borderId="35" xfId="34" applyFont="1" applyFill="1" applyBorder="1"/>
    <xf numFmtId="168" fontId="29" fillId="11" borderId="100" xfId="8" applyNumberFormat="1" applyFont="1" applyFill="1" applyBorder="1"/>
    <xf numFmtId="0" fontId="29" fillId="11" borderId="101" xfId="0" applyFont="1" applyFill="1" applyBorder="1" applyAlignment="1">
      <alignment horizontal="center" vertical="center"/>
    </xf>
    <xf numFmtId="168" fontId="32" fillId="2" borderId="75" xfId="3" applyNumberFormat="1" applyFont="1" applyFill="1" applyBorder="1"/>
    <xf numFmtId="168" fontId="32" fillId="2" borderId="102" xfId="3" applyNumberFormat="1" applyFont="1" applyFill="1" applyBorder="1"/>
    <xf numFmtId="168" fontId="32" fillId="2" borderId="35" xfId="3" applyNumberFormat="1" applyFont="1" applyFill="1" applyBorder="1"/>
    <xf numFmtId="1" fontId="32" fillId="2" borderId="103" xfId="3" applyNumberFormat="1" applyFont="1" applyFill="1" applyBorder="1"/>
    <xf numFmtId="168" fontId="29" fillId="11" borderId="104" xfId="8" applyNumberFormat="1" applyFont="1" applyFill="1" applyBorder="1"/>
    <xf numFmtId="0" fontId="63" fillId="2" borderId="38" xfId="0" applyFont="1" applyFill="1" applyBorder="1"/>
    <xf numFmtId="0" fontId="32" fillId="2" borderId="39" xfId="0" applyFont="1" applyFill="1" applyBorder="1"/>
    <xf numFmtId="0" fontId="32" fillId="2" borderId="40" xfId="0" applyFont="1" applyFill="1" applyBorder="1"/>
    <xf numFmtId="0" fontId="65" fillId="0" borderId="41" xfId="0" applyFont="1" applyBorder="1" applyAlignment="1">
      <alignment vertical="center"/>
    </xf>
    <xf numFmtId="0" fontId="35" fillId="0" borderId="42" xfId="0" applyFont="1" applyBorder="1"/>
    <xf numFmtId="0" fontId="32" fillId="3" borderId="43" xfId="0" applyFont="1" applyFill="1" applyBorder="1"/>
    <xf numFmtId="168" fontId="32" fillId="3" borderId="45" xfId="3" applyNumberFormat="1" applyFont="1" applyFill="1" applyBorder="1"/>
    <xf numFmtId="0" fontId="29" fillId="11" borderId="105" xfId="0" applyFont="1" applyFill="1" applyBorder="1"/>
    <xf numFmtId="41" fontId="29" fillId="11" borderId="105" xfId="4" applyFont="1" applyFill="1" applyBorder="1"/>
    <xf numFmtId="0" fontId="66" fillId="0" borderId="41" xfId="0" applyFont="1" applyBorder="1"/>
    <xf numFmtId="0" fontId="29" fillId="11" borderId="106" xfId="0" applyFont="1" applyFill="1" applyBorder="1" applyAlignment="1">
      <alignment horizontal="center" vertical="center"/>
    </xf>
    <xf numFmtId="41" fontId="29" fillId="11" borderId="50" xfId="4" applyFont="1" applyFill="1" applyBorder="1"/>
    <xf numFmtId="169" fontId="39" fillId="13" borderId="98" xfId="3" applyNumberFormat="1" applyFont="1" applyFill="1" applyBorder="1"/>
    <xf numFmtId="170" fontId="22" fillId="3" borderId="98" xfId="3" applyNumberFormat="1" applyFont="1" applyFill="1" applyBorder="1"/>
    <xf numFmtId="169" fontId="39" fillId="13" borderId="98" xfId="3" applyNumberFormat="1" applyFont="1" applyFill="1" applyBorder="1" applyAlignment="1">
      <alignment vertical="center"/>
    </xf>
    <xf numFmtId="0" fontId="32" fillId="0" borderId="98" xfId="0" applyFont="1" applyBorder="1" applyAlignment="1">
      <alignment horizontal="center"/>
    </xf>
    <xf numFmtId="0" fontId="32" fillId="3" borderId="98" xfId="0" applyFont="1" applyFill="1" applyBorder="1" applyAlignment="1">
      <alignment horizontal="center"/>
    </xf>
    <xf numFmtId="0" fontId="28" fillId="11" borderId="90" xfId="0" applyFont="1" applyFill="1" applyBorder="1" applyAlignment="1">
      <alignment vertical="center" wrapText="1"/>
    </xf>
    <xf numFmtId="0" fontId="29" fillId="11" borderId="90" xfId="0" applyFont="1" applyFill="1" applyBorder="1" applyAlignment="1">
      <alignment vertical="center"/>
    </xf>
    <xf numFmtId="0" fontId="29" fillId="11" borderId="91" xfId="0" applyFont="1" applyFill="1" applyBorder="1" applyAlignment="1">
      <alignment horizontal="center" vertical="center" wrapText="1"/>
    </xf>
    <xf numFmtId="0" fontId="39" fillId="13" borderId="90" xfId="0" applyFont="1" applyFill="1" applyBorder="1"/>
    <xf numFmtId="9" fontId="32" fillId="0" borderId="91" xfId="89" applyFont="1" applyFill="1" applyBorder="1" applyAlignment="1">
      <alignment horizontal="center"/>
    </xf>
    <xf numFmtId="0" fontId="32" fillId="3" borderId="90" xfId="0" applyFont="1" applyFill="1" applyBorder="1"/>
    <xf numFmtId="169" fontId="32" fillId="3" borderId="107" xfId="3" applyNumberFormat="1" applyFont="1" applyFill="1" applyBorder="1"/>
    <xf numFmtId="169" fontId="32" fillId="3" borderId="91" xfId="3" applyNumberFormat="1" applyFont="1" applyFill="1" applyBorder="1"/>
    <xf numFmtId="0" fontId="39" fillId="13" borderId="90" xfId="0" applyFont="1" applyFill="1" applyBorder="1" applyAlignment="1">
      <alignment wrapText="1"/>
    </xf>
    <xf numFmtId="0" fontId="22" fillId="3" borderId="90" xfId="0" applyFont="1" applyFill="1" applyBorder="1"/>
    <xf numFmtId="9" fontId="32" fillId="3" borderId="91" xfId="89" applyFont="1" applyFill="1" applyBorder="1"/>
    <xf numFmtId="0" fontId="32" fillId="3" borderId="107" xfId="0" applyFont="1" applyFill="1" applyBorder="1"/>
    <xf numFmtId="0" fontId="32" fillId="3" borderId="91" xfId="0" applyFont="1" applyFill="1" applyBorder="1"/>
    <xf numFmtId="0" fontId="32" fillId="0" borderId="91" xfId="0" applyFont="1" applyBorder="1"/>
    <xf numFmtId="0" fontId="61" fillId="3" borderId="90" xfId="0" applyFont="1" applyFill="1" applyBorder="1"/>
    <xf numFmtId="0" fontId="32" fillId="0" borderId="91" xfId="0" applyFont="1" applyBorder="1" applyAlignment="1">
      <alignment horizontal="center"/>
    </xf>
    <xf numFmtId="0" fontId="32" fillId="3" borderId="91" xfId="0" applyFont="1" applyFill="1" applyBorder="1" applyAlignment="1">
      <alignment horizontal="center"/>
    </xf>
    <xf numFmtId="0" fontId="35" fillId="3" borderId="98" xfId="0" applyFont="1" applyFill="1" applyBorder="1" applyAlignment="1">
      <alignment vertical="center"/>
    </xf>
    <xf numFmtId="0" fontId="102" fillId="0" borderId="0" xfId="0" applyFont="1"/>
    <xf numFmtId="170" fontId="20" fillId="0" borderId="0" xfId="6" applyNumberFormat="1" applyFont="1" applyFill="1" applyBorder="1"/>
    <xf numFmtId="170" fontId="20" fillId="0" borderId="0" xfId="3" applyNumberFormat="1" applyFont="1" applyFill="1" applyBorder="1"/>
    <xf numFmtId="41" fontId="26" fillId="0" borderId="0" xfId="4" applyFont="1" applyFill="1" applyBorder="1"/>
    <xf numFmtId="168" fontId="26" fillId="0" borderId="0" xfId="3" applyNumberFormat="1" applyFont="1" applyFill="1" applyBorder="1"/>
    <xf numFmtId="168" fontId="26" fillId="0" borderId="0" xfId="3" applyNumberFormat="1" applyFont="1" applyBorder="1"/>
    <xf numFmtId="174" fontId="27" fillId="10" borderId="0" xfId="90" applyNumberFormat="1" applyFont="1" applyFill="1" applyBorder="1" applyAlignment="1">
      <alignment vertical="center" wrapText="1"/>
    </xf>
    <xf numFmtId="0" fontId="30" fillId="0" borderId="41" xfId="0" applyFont="1" applyBorder="1" applyAlignment="1">
      <alignment vertical="center"/>
    </xf>
    <xf numFmtId="0" fontId="69" fillId="7" borderId="42" xfId="15" applyFont="1" applyFill="1" applyBorder="1" applyAlignment="1">
      <alignment vertical="center"/>
    </xf>
    <xf numFmtId="14" fontId="46" fillId="0" borderId="43" xfId="0" applyNumberFormat="1" applyFont="1" applyBorder="1" applyAlignment="1">
      <alignment horizontal="center"/>
    </xf>
    <xf numFmtId="170" fontId="22" fillId="2" borderId="109" xfId="11" applyNumberFormat="1" applyFont="1" applyFill="1" applyBorder="1"/>
    <xf numFmtId="170" fontId="22" fillId="2" borderId="45" xfId="11" applyNumberFormat="1" applyFont="1" applyFill="1" applyBorder="1"/>
    <xf numFmtId="170" fontId="22" fillId="2" borderId="110" xfId="11" applyNumberFormat="1" applyFont="1" applyFill="1" applyBorder="1"/>
    <xf numFmtId="0" fontId="29" fillId="12" borderId="111" xfId="15" applyFont="1" applyFill="1" applyBorder="1"/>
    <xf numFmtId="170" fontId="29" fillId="12" borderId="112" xfId="11" applyNumberFormat="1" applyFont="1" applyFill="1" applyBorder="1"/>
    <xf numFmtId="1" fontId="29" fillId="12" borderId="112" xfId="11" applyNumberFormat="1" applyFont="1" applyFill="1" applyBorder="1"/>
    <xf numFmtId="170" fontId="29" fillId="12" borderId="113" xfId="11" applyNumberFormat="1" applyFont="1" applyFill="1" applyBorder="1"/>
    <xf numFmtId="0" fontId="32" fillId="0" borderId="41" xfId="0" applyFont="1" applyBorder="1"/>
    <xf numFmtId="0" fontId="35" fillId="3" borderId="48" xfId="0" applyFont="1" applyFill="1" applyBorder="1"/>
    <xf numFmtId="0" fontId="33" fillId="3" borderId="49" xfId="27" applyFont="1" applyFill="1" applyBorder="1" applyAlignment="1">
      <alignment horizontal="center"/>
    </xf>
    <xf numFmtId="170" fontId="22" fillId="3" borderId="67" xfId="3" applyNumberFormat="1" applyFont="1" applyFill="1" applyBorder="1"/>
    <xf numFmtId="170" fontId="22" fillId="3" borderId="66" xfId="3" applyNumberFormat="1" applyFont="1" applyFill="1" applyBorder="1"/>
    <xf numFmtId="0" fontId="29" fillId="11" borderId="42" xfId="0" applyFont="1" applyFill="1" applyBorder="1" applyAlignment="1">
      <alignment horizontal="center" vertical="center"/>
    </xf>
    <xf numFmtId="0" fontId="22" fillId="0" borderId="44" xfId="0" applyFont="1" applyBorder="1"/>
    <xf numFmtId="0" fontId="22" fillId="0" borderId="45" xfId="0" applyFont="1" applyBorder="1" applyAlignment="1">
      <alignment horizontal="left"/>
    </xf>
    <xf numFmtId="0" fontId="33" fillId="0" borderId="51" xfId="0" applyFont="1" applyBorder="1"/>
    <xf numFmtId="0" fontId="22" fillId="0" borderId="47" xfId="0" applyFont="1" applyBorder="1" applyAlignment="1">
      <alignment horizontal="left"/>
    </xf>
    <xf numFmtId="0" fontId="33" fillId="0" borderId="45" xfId="0" applyFont="1" applyBorder="1" applyAlignment="1">
      <alignment horizontal="left"/>
    </xf>
    <xf numFmtId="0" fontId="29" fillId="11" borderId="114" xfId="0" applyFont="1" applyFill="1" applyBorder="1" applyAlignment="1">
      <alignment horizontal="center" vertical="center" wrapText="1"/>
    </xf>
    <xf numFmtId="0" fontId="29" fillId="11" borderId="115" xfId="0" applyFont="1" applyFill="1" applyBorder="1" applyAlignment="1">
      <alignment horizontal="center" vertical="center" wrapText="1"/>
    </xf>
    <xf numFmtId="0" fontId="33" fillId="0" borderId="52" xfId="0" applyFont="1" applyBorder="1" applyAlignment="1">
      <alignment horizontal="left"/>
    </xf>
    <xf numFmtId="0" fontId="22" fillId="0" borderId="45" xfId="0" applyFont="1" applyBorder="1"/>
    <xf numFmtId="0" fontId="33" fillId="0" borderId="52" xfId="0" applyFont="1" applyBorder="1"/>
    <xf numFmtId="0" fontId="29" fillId="11" borderId="44" xfId="0" applyFont="1" applyFill="1" applyBorder="1" applyAlignment="1">
      <alignment vertical="center"/>
    </xf>
    <xf numFmtId="0" fontId="29" fillId="11" borderId="45" xfId="0" applyFont="1" applyFill="1" applyBorder="1" applyAlignment="1">
      <alignment vertical="center"/>
    </xf>
    <xf numFmtId="0" fontId="22" fillId="0" borderId="52" xfId="0" applyFont="1" applyBorder="1"/>
    <xf numFmtId="165" fontId="22" fillId="0" borderId="53" xfId="12" applyFont="1" applyFill="1" applyBorder="1"/>
    <xf numFmtId="0" fontId="29" fillId="11" borderId="49" xfId="0" applyFont="1" applyFill="1" applyBorder="1"/>
    <xf numFmtId="0" fontId="29" fillId="11" borderId="49" xfId="0" applyFont="1" applyFill="1" applyBorder="1" applyAlignment="1">
      <alignment horizontal="center"/>
    </xf>
    <xf numFmtId="168" fontId="29" fillId="11" borderId="49" xfId="96" applyNumberFormat="1" applyFont="1" applyFill="1" applyBorder="1"/>
    <xf numFmtId="0" fontId="29" fillId="11" borderId="50" xfId="0" applyFont="1" applyFill="1" applyBorder="1"/>
    <xf numFmtId="0" fontId="33" fillId="0" borderId="32" xfId="0" applyFont="1" applyBorder="1"/>
    <xf numFmtId="0" fontId="22" fillId="0" borderId="34" xfId="0" applyFont="1" applyBorder="1"/>
    <xf numFmtId="0" fontId="22" fillId="0" borderId="35" xfId="0" applyFont="1" applyBorder="1" applyAlignment="1">
      <alignment vertical="center"/>
    </xf>
    <xf numFmtId="0" fontId="33" fillId="0" borderId="36" xfId="0" applyFont="1" applyBorder="1"/>
    <xf numFmtId="0" fontId="29" fillId="11" borderId="117" xfId="0" applyFont="1" applyFill="1" applyBorder="1" applyAlignment="1">
      <alignment horizontal="center" vertical="center" wrapText="1"/>
    </xf>
    <xf numFmtId="0" fontId="29" fillId="11" borderId="103" xfId="0" applyFont="1" applyFill="1" applyBorder="1" applyAlignment="1">
      <alignment horizontal="center" vertical="center" wrapText="1"/>
    </xf>
    <xf numFmtId="0" fontId="22" fillId="0" borderId="118" xfId="0" applyFont="1" applyBorder="1"/>
    <xf numFmtId="0" fontId="22" fillId="0" borderId="102" xfId="0" applyFont="1" applyBorder="1"/>
    <xf numFmtId="0" fontId="22" fillId="0" borderId="35" xfId="0" applyFont="1" applyBorder="1"/>
    <xf numFmtId="0" fontId="22" fillId="0" borderId="36" xfId="0" applyFont="1" applyBorder="1"/>
    <xf numFmtId="0" fontId="33" fillId="0" borderId="35" xfId="0" applyFont="1" applyBorder="1"/>
    <xf numFmtId="168" fontId="22" fillId="0" borderId="36" xfId="96" applyNumberFormat="1" applyFont="1" applyFill="1" applyBorder="1"/>
    <xf numFmtId="0" fontId="39" fillId="11" borderId="36" xfId="0" applyFont="1" applyFill="1" applyBorder="1"/>
    <xf numFmtId="0" fontId="29" fillId="11" borderId="36" xfId="0" applyFont="1" applyFill="1" applyBorder="1"/>
    <xf numFmtId="0" fontId="29" fillId="11" borderId="39" xfId="0" applyFont="1" applyFill="1" applyBorder="1"/>
    <xf numFmtId="0" fontId="29" fillId="11" borderId="39" xfId="0" applyFont="1" applyFill="1" applyBorder="1" applyAlignment="1">
      <alignment horizontal="center"/>
    </xf>
    <xf numFmtId="168" fontId="29" fillId="11" borderId="85" xfId="96" applyNumberFormat="1" applyFont="1" applyFill="1" applyBorder="1"/>
    <xf numFmtId="0" fontId="29" fillId="11" borderId="119" xfId="0" applyFont="1" applyFill="1" applyBorder="1" applyAlignment="1">
      <alignment horizontal="left"/>
    </xf>
    <xf numFmtId="0" fontId="32" fillId="2" borderId="123" xfId="0" applyFont="1" applyFill="1" applyBorder="1"/>
    <xf numFmtId="0" fontId="32" fillId="2" borderId="124" xfId="0" applyFont="1" applyFill="1" applyBorder="1"/>
    <xf numFmtId="0" fontId="35" fillId="2" borderId="125" xfId="0" applyFont="1" applyFill="1" applyBorder="1" applyAlignment="1">
      <alignment horizontal="left" vertical="center" wrapText="1"/>
    </xf>
    <xf numFmtId="0" fontId="32" fillId="11" borderId="126" xfId="0" applyFont="1" applyFill="1" applyBorder="1" applyAlignment="1">
      <alignment vertical="justify" wrapText="1"/>
    </xf>
    <xf numFmtId="0" fontId="32" fillId="2" borderId="125" xfId="0" applyFont="1" applyFill="1" applyBorder="1" applyAlignment="1">
      <alignment horizontal="left" vertical="top" wrapText="1"/>
    </xf>
    <xf numFmtId="0" fontId="32" fillId="2" borderId="126" xfId="0" applyFont="1" applyFill="1" applyBorder="1" applyAlignment="1">
      <alignment horizontal="left" vertical="top" wrapText="1"/>
    </xf>
    <xf numFmtId="0" fontId="32" fillId="2" borderId="126" xfId="0" applyFont="1" applyFill="1" applyBorder="1" applyAlignment="1">
      <alignment vertical="top" wrapText="1"/>
    </xf>
    <xf numFmtId="0" fontId="35" fillId="2" borderId="125" xfId="0" applyFont="1" applyFill="1" applyBorder="1" applyAlignment="1">
      <alignment vertical="top" wrapText="1"/>
    </xf>
    <xf numFmtId="0" fontId="32" fillId="2" borderId="127" xfId="0" applyFont="1" applyFill="1" applyBorder="1" applyAlignment="1">
      <alignment vertical="top" wrapText="1"/>
    </xf>
    <xf numFmtId="0" fontId="32" fillId="2" borderId="128" xfId="0" applyFont="1" applyFill="1" applyBorder="1"/>
    <xf numFmtId="0" fontId="32" fillId="2" borderId="129" xfId="0" applyFont="1" applyFill="1" applyBorder="1" applyAlignment="1">
      <alignment vertical="top" wrapText="1"/>
    </xf>
    <xf numFmtId="41" fontId="29" fillId="11" borderId="49" xfId="4" applyFont="1" applyFill="1" applyBorder="1"/>
    <xf numFmtId="14" fontId="46" fillId="0" borderId="42" xfId="0" applyNumberFormat="1" applyFont="1" applyBorder="1" applyAlignment="1">
      <alignment horizontal="right"/>
    </xf>
    <xf numFmtId="0" fontId="32" fillId="2" borderId="43" xfId="0" applyFont="1" applyFill="1" applyBorder="1"/>
    <xf numFmtId="0" fontId="32" fillId="3" borderId="32" xfId="0" applyFont="1" applyFill="1" applyBorder="1" applyAlignment="1">
      <alignment horizontal="center"/>
    </xf>
    <xf numFmtId="14" fontId="46" fillId="3" borderId="33" xfId="0" applyNumberFormat="1" applyFont="1" applyFill="1" applyBorder="1" applyAlignment="1">
      <alignment horizontal="center"/>
    </xf>
    <xf numFmtId="0" fontId="46" fillId="3" borderId="34" xfId="0" applyFont="1" applyFill="1" applyBorder="1" applyAlignment="1">
      <alignment horizontal="center"/>
    </xf>
    <xf numFmtId="0" fontId="35" fillId="3" borderId="130" xfId="0" applyFont="1" applyFill="1" applyBorder="1"/>
    <xf numFmtId="0" fontId="29" fillId="11" borderId="131" xfId="0" applyFont="1" applyFill="1" applyBorder="1" applyAlignment="1">
      <alignment horizontal="center" vertical="center"/>
    </xf>
    <xf numFmtId="0" fontId="32" fillId="3" borderId="35" xfId="0" applyFont="1" applyFill="1" applyBorder="1"/>
    <xf numFmtId="1" fontId="32" fillId="3" borderId="36" xfId="4" applyNumberFormat="1" applyFont="1" applyFill="1" applyBorder="1"/>
    <xf numFmtId="41" fontId="32" fillId="3" borderId="36" xfId="4" applyFont="1" applyFill="1" applyBorder="1"/>
    <xf numFmtId="41" fontId="71" fillId="11" borderId="85" xfId="4" applyFont="1" applyFill="1" applyBorder="1" applyAlignment="1">
      <alignment horizontal="left"/>
    </xf>
    <xf numFmtId="41" fontId="71" fillId="11" borderId="119" xfId="4" applyFont="1" applyFill="1" applyBorder="1" applyAlignment="1">
      <alignment horizontal="left"/>
    </xf>
    <xf numFmtId="0" fontId="39" fillId="11" borderId="51" xfId="0" applyFont="1" applyFill="1" applyBorder="1"/>
    <xf numFmtId="0" fontId="29" fillId="11" borderId="47" xfId="0" applyFont="1" applyFill="1" applyBorder="1" applyAlignment="1">
      <alignment horizontal="center" vertical="center"/>
    </xf>
    <xf numFmtId="0" fontId="29" fillId="0" borderId="45" xfId="0" applyFont="1" applyBorder="1" applyAlignment="1">
      <alignment horizontal="center" vertical="center"/>
    </xf>
    <xf numFmtId="0" fontId="77" fillId="3" borderId="44" xfId="0" applyFont="1" applyFill="1" applyBorder="1"/>
    <xf numFmtId="41" fontId="71" fillId="11" borderId="49" xfId="4" applyFont="1" applyFill="1" applyBorder="1"/>
    <xf numFmtId="41" fontId="71" fillId="11" borderId="50" xfId="4" applyFont="1" applyFill="1" applyBorder="1"/>
    <xf numFmtId="0" fontId="35" fillId="3" borderId="51" xfId="0" applyFont="1" applyFill="1" applyBorder="1"/>
    <xf numFmtId="0" fontId="33" fillId="0" borderId="47" xfId="0" applyFont="1" applyBorder="1" applyAlignment="1">
      <alignment horizontal="center" vertical="center"/>
    </xf>
    <xf numFmtId="0" fontId="32" fillId="3" borderId="44" xfId="0" quotePrefix="1" applyFont="1" applyFill="1" applyBorder="1"/>
    <xf numFmtId="0" fontId="11" fillId="2" borderId="32" xfId="0" applyFont="1" applyFill="1" applyBorder="1"/>
    <xf numFmtId="0" fontId="46" fillId="2" borderId="33" xfId="0" applyFont="1" applyFill="1" applyBorder="1" applyAlignment="1">
      <alignment horizontal="center"/>
    </xf>
    <xf numFmtId="0" fontId="86" fillId="2" borderId="33" xfId="0" applyFont="1" applyFill="1" applyBorder="1" applyAlignment="1">
      <alignment horizontal="center"/>
    </xf>
    <xf numFmtId="170" fontId="11" fillId="2" borderId="33" xfId="7" applyNumberFormat="1" applyFont="1" applyFill="1" applyBorder="1"/>
    <xf numFmtId="0" fontId="22" fillId="3" borderId="35" xfId="0" applyFont="1" applyFill="1" applyBorder="1"/>
    <xf numFmtId="0" fontId="29" fillId="13" borderId="38" xfId="0" applyFont="1" applyFill="1" applyBorder="1"/>
    <xf numFmtId="41" fontId="29" fillId="13" borderId="39" xfId="4" applyFont="1" applyFill="1" applyBorder="1" applyAlignment="1">
      <alignment horizontal="center"/>
    </xf>
    <xf numFmtId="0" fontId="29" fillId="13" borderId="39" xfId="0" applyFont="1" applyFill="1" applyBorder="1" applyAlignment="1">
      <alignment horizontal="center"/>
    </xf>
    <xf numFmtId="0" fontId="26" fillId="2" borderId="32" xfId="0" applyFont="1" applyFill="1" applyBorder="1"/>
    <xf numFmtId="0" fontId="46" fillId="2" borderId="33" xfId="0" applyFont="1" applyFill="1" applyBorder="1" applyAlignment="1">
      <alignment horizontal="center" vertical="center"/>
    </xf>
    <xf numFmtId="0" fontId="26" fillId="2" borderId="33" xfId="0" applyFont="1" applyFill="1" applyBorder="1"/>
    <xf numFmtId="0" fontId="46" fillId="2" borderId="34" xfId="0" applyFont="1" applyFill="1" applyBorder="1" applyAlignment="1">
      <alignment horizontal="center" vertical="center"/>
    </xf>
    <xf numFmtId="0" fontId="29" fillId="11" borderId="130" xfId="0" applyFont="1" applyFill="1" applyBorder="1"/>
    <xf numFmtId="0" fontId="28" fillId="11" borderId="38" xfId="0" applyFont="1" applyFill="1" applyBorder="1"/>
    <xf numFmtId="0" fontId="26" fillId="3" borderId="39" xfId="0" applyFont="1" applyFill="1" applyBorder="1"/>
    <xf numFmtId="0" fontId="28" fillId="11" borderId="39" xfId="0" applyFont="1" applyFill="1" applyBorder="1"/>
    <xf numFmtId="41" fontId="29" fillId="11" borderId="40" xfId="4" applyFont="1" applyFill="1" applyBorder="1"/>
    <xf numFmtId="0" fontId="30" fillId="2" borderId="41" xfId="0" applyFont="1" applyFill="1" applyBorder="1"/>
    <xf numFmtId="0" fontId="22" fillId="2" borderId="36" xfId="0" applyFont="1" applyFill="1" applyBorder="1"/>
    <xf numFmtId="0" fontId="0" fillId="16" borderId="0" xfId="0" applyFill="1"/>
    <xf numFmtId="4" fontId="86" fillId="0" borderId="0" xfId="0" applyNumberFormat="1" applyFont="1"/>
    <xf numFmtId="4" fontId="0" fillId="0" borderId="0" xfId="0" applyNumberFormat="1" applyAlignment="1">
      <alignment horizontal="center" vertical="center" wrapText="1"/>
    </xf>
    <xf numFmtId="180" fontId="86" fillId="0" borderId="0" xfId="89" applyNumberFormat="1" applyFont="1" applyFill="1" applyBorder="1"/>
    <xf numFmtId="0" fontId="32" fillId="0" borderId="121" xfId="0" applyFont="1" applyBorder="1"/>
    <xf numFmtId="168" fontId="32" fillId="0" borderId="121" xfId="3" applyNumberFormat="1" applyFont="1" applyBorder="1" applyAlignment="1">
      <alignment horizontal="center"/>
    </xf>
    <xf numFmtId="168" fontId="39" fillId="0" borderId="121" xfId="3" applyNumberFormat="1" applyFont="1" applyBorder="1"/>
    <xf numFmtId="0" fontId="32" fillId="0" borderId="125" xfId="0" applyFont="1" applyBorder="1"/>
    <xf numFmtId="0" fontId="32" fillId="0" borderId="126" xfId="0" applyFont="1" applyBorder="1"/>
    <xf numFmtId="0" fontId="29" fillId="11" borderId="125" xfId="0" applyFont="1" applyFill="1" applyBorder="1" applyAlignment="1">
      <alignment vertical="center"/>
    </xf>
    <xf numFmtId="178" fontId="29" fillId="11" borderId="126" xfId="3" applyNumberFormat="1" applyFont="1" applyFill="1" applyBorder="1"/>
    <xf numFmtId="0" fontId="32" fillId="0" borderId="125" xfId="0" applyFont="1" applyBorder="1" applyAlignment="1">
      <alignment vertical="center" wrapText="1"/>
    </xf>
    <xf numFmtId="178" fontId="32" fillId="0" borderId="126" xfId="0" applyNumberFormat="1" applyFont="1" applyBorder="1"/>
    <xf numFmtId="0" fontId="22" fillId="0" borderId="125" xfId="30" applyFont="1" applyBorder="1"/>
    <xf numFmtId="0" fontId="29" fillId="6" borderId="134" xfId="0" applyFont="1" applyFill="1" applyBorder="1" applyAlignment="1">
      <alignment vertical="center"/>
    </xf>
    <xf numFmtId="178" fontId="29" fillId="6" borderId="135" xfId="3" applyNumberFormat="1" applyFont="1" applyFill="1" applyBorder="1" applyAlignment="1">
      <alignment vertical="center"/>
    </xf>
    <xf numFmtId="0" fontId="29" fillId="0" borderId="125" xfId="0" applyFont="1" applyBorder="1" applyAlignment="1">
      <alignment vertical="center"/>
    </xf>
    <xf numFmtId="178" fontId="29" fillId="0" borderId="126" xfId="3" applyNumberFormat="1" applyFont="1" applyFill="1" applyBorder="1"/>
    <xf numFmtId="0" fontId="29" fillId="15" borderId="134" xfId="0" applyFont="1" applyFill="1" applyBorder="1" applyAlignment="1">
      <alignment vertical="center"/>
    </xf>
    <xf numFmtId="178" fontId="29" fillId="15" borderId="126" xfId="3" applyNumberFormat="1" applyFont="1" applyFill="1" applyBorder="1"/>
    <xf numFmtId="0" fontId="32" fillId="0" borderId="125" xfId="0" applyFont="1" applyBorder="1" applyAlignment="1">
      <alignment wrapText="1"/>
    </xf>
    <xf numFmtId="178" fontId="32" fillId="0" borderId="126" xfId="0" applyNumberFormat="1" applyFont="1" applyBorder="1" applyAlignment="1">
      <alignment vertical="center"/>
    </xf>
    <xf numFmtId="0" fontId="22" fillId="0" borderId="125" xfId="0" applyFont="1" applyBorder="1" applyAlignment="1">
      <alignment vertical="center"/>
    </xf>
    <xf numFmtId="0" fontId="29" fillId="6" borderId="125" xfId="0" applyFont="1" applyFill="1" applyBorder="1" applyAlignment="1">
      <alignment vertical="center"/>
    </xf>
    <xf numFmtId="178" fontId="29" fillId="6" borderId="126" xfId="3" applyNumberFormat="1" applyFont="1" applyFill="1" applyBorder="1" applyAlignment="1">
      <alignment vertical="center"/>
    </xf>
    <xf numFmtId="0" fontId="22" fillId="0" borderId="125" xfId="0" applyFont="1" applyBorder="1" applyAlignment="1">
      <alignment vertical="center" wrapText="1"/>
    </xf>
    <xf numFmtId="0" fontId="33" fillId="0" borderId="125" xfId="0" applyFont="1" applyBorder="1"/>
    <xf numFmtId="168" fontId="33" fillId="0" borderId="0" xfId="3" applyNumberFormat="1" applyFont="1" applyBorder="1"/>
    <xf numFmtId="168" fontId="39" fillId="0" borderId="0" xfId="0" applyNumberFormat="1" applyFont="1"/>
    <xf numFmtId="168" fontId="32" fillId="0" borderId="126" xfId="0" applyNumberFormat="1" applyFont="1" applyBorder="1"/>
    <xf numFmtId="0" fontId="32" fillId="0" borderId="127" xfId="0" applyFont="1" applyBorder="1"/>
    <xf numFmtId="0" fontId="32" fillId="0" borderId="128" xfId="0" applyFont="1" applyBorder="1"/>
    <xf numFmtId="168" fontId="37" fillId="0" borderId="128" xfId="3" applyNumberFormat="1" applyFont="1" applyBorder="1"/>
    <xf numFmtId="168" fontId="32" fillId="0" borderId="128" xfId="3" applyNumberFormat="1" applyFont="1" applyBorder="1"/>
    <xf numFmtId="168" fontId="39" fillId="0" borderId="128" xfId="3" applyNumberFormat="1" applyFont="1" applyBorder="1"/>
    <xf numFmtId="0" fontId="32" fillId="0" borderId="129" xfId="0" applyFont="1" applyBorder="1"/>
    <xf numFmtId="178" fontId="103" fillId="0" borderId="0" xfId="3" applyNumberFormat="1" applyFont="1"/>
    <xf numFmtId="168" fontId="46" fillId="0" borderId="0" xfId="3" applyNumberFormat="1" applyFont="1"/>
    <xf numFmtId="178" fontId="26" fillId="0" borderId="45" xfId="3" applyNumberFormat="1" applyFont="1" applyBorder="1"/>
    <xf numFmtId="178" fontId="22" fillId="0" borderId="45" xfId="4" applyNumberFormat="1" applyFont="1" applyBorder="1"/>
    <xf numFmtId="178" fontId="52" fillId="11" borderId="45" xfId="3" applyNumberFormat="1" applyFont="1" applyFill="1" applyBorder="1"/>
    <xf numFmtId="178" fontId="52" fillId="11" borderId="50" xfId="3" applyNumberFormat="1" applyFont="1" applyFill="1" applyBorder="1"/>
    <xf numFmtId="1" fontId="22" fillId="0" borderId="0" xfId="11" applyNumberFormat="1" applyFont="1" applyFill="1" applyBorder="1" applyAlignment="1">
      <alignment horizontal="right"/>
    </xf>
    <xf numFmtId="1" fontId="22" fillId="0" borderId="33" xfId="11" applyNumberFormat="1" applyFont="1" applyFill="1" applyBorder="1"/>
    <xf numFmtId="41" fontId="22" fillId="0" borderId="33" xfId="4" applyFont="1" applyFill="1" applyBorder="1"/>
    <xf numFmtId="1" fontId="22" fillId="0" borderId="0" xfId="11" applyNumberFormat="1" applyFont="1" applyFill="1" applyBorder="1"/>
    <xf numFmtId="175" fontId="50" fillId="0" borderId="0" xfId="90" applyNumberFormat="1" applyFont="1" applyFill="1" applyBorder="1"/>
    <xf numFmtId="1" fontId="22" fillId="0" borderId="39" xfId="11" applyNumberFormat="1" applyFont="1" applyFill="1" applyBorder="1" applyAlignment="1">
      <alignment horizontal="right"/>
    </xf>
    <xf numFmtId="1" fontId="22" fillId="0" borderId="39" xfId="11" applyNumberFormat="1" applyFont="1" applyFill="1" applyBorder="1"/>
    <xf numFmtId="175" fontId="50" fillId="0" borderId="39" xfId="90" applyNumberFormat="1" applyFont="1" applyFill="1" applyBorder="1"/>
    <xf numFmtId="41" fontId="22" fillId="0" borderId="39" xfId="4" applyFont="1" applyFill="1" applyBorder="1"/>
    <xf numFmtId="0" fontId="33" fillId="0" borderId="0" xfId="0" applyFont="1" applyAlignment="1">
      <alignment horizontal="center" vertical="center"/>
    </xf>
    <xf numFmtId="14" fontId="22" fillId="0" borderId="0" xfId="0" applyNumberFormat="1" applyFont="1"/>
    <xf numFmtId="3" fontId="22" fillId="0" borderId="0" xfId="0" applyNumberFormat="1" applyFont="1"/>
    <xf numFmtId="3" fontId="22" fillId="0" borderId="0" xfId="108" applyNumberFormat="1" applyFont="1"/>
    <xf numFmtId="14" fontId="22" fillId="0" borderId="0" xfId="97" applyNumberFormat="1" applyFont="1"/>
    <xf numFmtId="14" fontId="22" fillId="0" borderId="0" xfId="108" applyNumberFormat="1" applyFont="1"/>
    <xf numFmtId="3" fontId="22" fillId="0" borderId="0" xfId="97" applyNumberFormat="1" applyFont="1"/>
    <xf numFmtId="14" fontId="22" fillId="0" borderId="0" xfId="0" applyNumberFormat="1" applyFont="1" applyAlignment="1">
      <alignment horizontal="center"/>
    </xf>
    <xf numFmtId="0" fontId="39" fillId="11" borderId="0" xfId="0" applyFont="1" applyFill="1" applyAlignment="1">
      <alignment horizontal="center"/>
    </xf>
    <xf numFmtId="0" fontId="29" fillId="11" borderId="0" xfId="0" applyFont="1" applyFill="1" applyAlignment="1">
      <alignment horizontal="center"/>
    </xf>
    <xf numFmtId="0" fontId="22" fillId="0" borderId="0" xfId="108" applyFont="1"/>
    <xf numFmtId="0" fontId="22" fillId="0" borderId="36" xfId="108" applyFont="1" applyBorder="1"/>
    <xf numFmtId="0" fontId="22" fillId="0" borderId="0" xfId="108" applyFont="1" applyAlignment="1">
      <alignment horizontal="center"/>
    </xf>
    <xf numFmtId="0" fontId="22" fillId="0" borderId="37" xfId="0" applyFont="1" applyBorder="1"/>
    <xf numFmtId="0" fontId="22" fillId="0" borderId="0" xfId="0" applyFont="1" applyAlignment="1">
      <alignment horizontal="left"/>
    </xf>
    <xf numFmtId="168" fontId="22" fillId="0" borderId="0" xfId="0" applyNumberFormat="1" applyFont="1"/>
    <xf numFmtId="0" fontId="32" fillId="2" borderId="125" xfId="0" applyFont="1" applyFill="1" applyBorder="1" applyAlignment="1">
      <alignment vertical="top"/>
    </xf>
    <xf numFmtId="0" fontId="32" fillId="2" borderId="126" xfId="0" applyFont="1" applyFill="1" applyBorder="1" applyAlignment="1">
      <alignment vertical="top"/>
    </xf>
    <xf numFmtId="178" fontId="33" fillId="0" borderId="0" xfId="3" applyNumberFormat="1" applyFont="1" applyFill="1" applyBorder="1"/>
    <xf numFmtId="168" fontId="46" fillId="2" borderId="0" xfId="3" applyNumberFormat="1" applyFont="1" applyFill="1"/>
    <xf numFmtId="168" fontId="86" fillId="0" borderId="0" xfId="3" applyNumberFormat="1" applyFont="1" applyFill="1" applyBorder="1"/>
    <xf numFmtId="10" fontId="22" fillId="0" borderId="0" xfId="89" applyNumberFormat="1" applyFont="1" applyFill="1"/>
    <xf numFmtId="10" fontId="32" fillId="0" borderId="0" xfId="0" applyNumberFormat="1" applyFont="1"/>
    <xf numFmtId="10" fontId="22" fillId="0" borderId="0" xfId="0" applyNumberFormat="1" applyFont="1"/>
    <xf numFmtId="0" fontId="32" fillId="2" borderId="12" xfId="0" applyFont="1" applyFill="1" applyBorder="1"/>
    <xf numFmtId="0" fontId="32" fillId="2" borderId="9" xfId="0" applyFont="1" applyFill="1" applyBorder="1"/>
    <xf numFmtId="14" fontId="46" fillId="0" borderId="108" xfId="0" applyNumberFormat="1" applyFont="1" applyBorder="1" applyAlignment="1">
      <alignment horizontal="center"/>
    </xf>
    <xf numFmtId="14" fontId="46" fillId="0" borderId="139" xfId="0" applyNumberFormat="1" applyFont="1" applyBorder="1" applyAlignment="1">
      <alignment horizontal="center"/>
    </xf>
    <xf numFmtId="41" fontId="32" fillId="3" borderId="11" xfId="4" applyFont="1" applyFill="1" applyBorder="1"/>
    <xf numFmtId="0" fontId="22" fillId="3" borderId="5" xfId="0" applyFont="1" applyFill="1" applyBorder="1"/>
    <xf numFmtId="0" fontId="32" fillId="3" borderId="6" xfId="0" applyFont="1" applyFill="1" applyBorder="1" applyAlignment="1">
      <alignment vertical="center"/>
    </xf>
    <xf numFmtId="168" fontId="32" fillId="3" borderId="6" xfId="3" applyNumberFormat="1" applyFont="1" applyFill="1" applyBorder="1"/>
    <xf numFmtId="0" fontId="29" fillId="11" borderId="13" xfId="0" applyFont="1" applyFill="1" applyBorder="1"/>
    <xf numFmtId="0" fontId="29" fillId="11" borderId="16" xfId="0" applyFont="1" applyFill="1" applyBorder="1"/>
    <xf numFmtId="41" fontId="29" fillId="11" borderId="16" xfId="4" applyFont="1" applyFill="1" applyBorder="1"/>
    <xf numFmtId="0" fontId="29" fillId="11" borderId="0" xfId="27" applyFont="1" applyFill="1" applyAlignment="1">
      <alignment horizontal="left"/>
    </xf>
    <xf numFmtId="0" fontId="29" fillId="11" borderId="0" xfId="27" quotePrefix="1" applyFont="1" applyFill="1" applyAlignment="1">
      <alignment horizontal="center"/>
    </xf>
    <xf numFmtId="0" fontId="22" fillId="3" borderId="0" xfId="27" applyFont="1" applyFill="1" applyAlignment="1">
      <alignment horizontal="left"/>
    </xf>
    <xf numFmtId="1" fontId="22" fillId="3" borderId="0" xfId="10" applyNumberFormat="1" applyFont="1" applyFill="1" applyBorder="1"/>
    <xf numFmtId="0" fontId="22" fillId="3" borderId="0" xfId="27" quotePrefix="1" applyFont="1" applyFill="1"/>
    <xf numFmtId="168" fontId="29" fillId="11" borderId="0" xfId="10" applyNumberFormat="1" applyFont="1" applyFill="1" applyBorder="1"/>
    <xf numFmtId="41" fontId="29" fillId="11" borderId="0" xfId="4" applyFont="1" applyFill="1" applyBorder="1"/>
    <xf numFmtId="0" fontId="26" fillId="2" borderId="140" xfId="0" applyFont="1" applyFill="1" applyBorder="1"/>
    <xf numFmtId="0" fontId="26" fillId="2" borderId="143" xfId="0" applyFont="1" applyFill="1" applyBorder="1"/>
    <xf numFmtId="0" fontId="46" fillId="3" borderId="144" xfId="0" applyFont="1" applyFill="1" applyBorder="1" applyAlignment="1">
      <alignment horizontal="center"/>
    </xf>
    <xf numFmtId="0" fontId="78" fillId="11" borderId="145" xfId="0" applyFont="1" applyFill="1" applyBorder="1"/>
    <xf numFmtId="0" fontId="28" fillId="11" borderId="146" xfId="0" applyFont="1" applyFill="1" applyBorder="1" applyAlignment="1">
      <alignment horizontal="center" vertical="center"/>
    </xf>
    <xf numFmtId="0" fontId="44" fillId="3" borderId="143" xfId="0" applyFont="1" applyFill="1" applyBorder="1"/>
    <xf numFmtId="0" fontId="28" fillId="0" borderId="144" xfId="0" applyFont="1" applyBorder="1" applyAlignment="1">
      <alignment horizontal="center" vertical="center"/>
    </xf>
    <xf numFmtId="0" fontId="52" fillId="11" borderId="143" xfId="0" applyFont="1" applyFill="1" applyBorder="1"/>
    <xf numFmtId="0" fontId="78" fillId="11" borderId="144" xfId="0" applyFont="1" applyFill="1" applyBorder="1"/>
    <xf numFmtId="0" fontId="75" fillId="3" borderId="143" xfId="0" applyFont="1" applyFill="1" applyBorder="1"/>
    <xf numFmtId="0" fontId="26" fillId="3" borderId="144" xfId="0" applyFont="1" applyFill="1" applyBorder="1"/>
    <xf numFmtId="0" fontId="26" fillId="3" borderId="143" xfId="0" applyFont="1" applyFill="1" applyBorder="1"/>
    <xf numFmtId="41" fontId="20" fillId="3" borderId="144" xfId="4" applyFont="1" applyFill="1" applyBorder="1"/>
    <xf numFmtId="0" fontId="26" fillId="0" borderId="143" xfId="0" applyFont="1" applyBorder="1"/>
    <xf numFmtId="168" fontId="26" fillId="3" borderId="144" xfId="3" applyNumberFormat="1" applyFont="1" applyFill="1" applyBorder="1"/>
    <xf numFmtId="0" fontId="76" fillId="0" borderId="143" xfId="0" applyFont="1" applyBorder="1"/>
    <xf numFmtId="0" fontId="26" fillId="0" borderId="144" xfId="0" applyFont="1" applyBorder="1"/>
    <xf numFmtId="0" fontId="28" fillId="11" borderId="147" xfId="0" applyFont="1" applyFill="1" applyBorder="1"/>
    <xf numFmtId="41" fontId="74" fillId="11" borderId="148" xfId="4" applyFont="1" applyFill="1" applyBorder="1"/>
    <xf numFmtId="0" fontId="26" fillId="3" borderId="149" xfId="0" applyFont="1" applyFill="1" applyBorder="1"/>
    <xf numFmtId="0" fontId="26" fillId="3" borderId="150" xfId="0" applyFont="1" applyFill="1" applyBorder="1"/>
    <xf numFmtId="0" fontId="26" fillId="3" borderId="151" xfId="0" applyFont="1" applyFill="1" applyBorder="1"/>
    <xf numFmtId="14" fontId="29" fillId="11" borderId="1" xfId="0" applyNumberFormat="1" applyFont="1" applyFill="1" applyBorder="1" applyAlignment="1">
      <alignment horizontal="center" vertical="center"/>
    </xf>
    <xf numFmtId="0" fontId="22" fillId="0" borderId="0" xfId="0" applyFont="1" applyAlignment="1">
      <alignment horizontal="center"/>
    </xf>
    <xf numFmtId="169" fontId="0" fillId="0" borderId="0" xfId="3" applyNumberFormat="1" applyFont="1"/>
    <xf numFmtId="3" fontId="104" fillId="0" borderId="0" xfId="0" applyNumberFormat="1" applyFont="1" applyAlignment="1">
      <alignment vertical="top"/>
    </xf>
    <xf numFmtId="169" fontId="0" fillId="0" borderId="0" xfId="0" applyNumberFormat="1"/>
    <xf numFmtId="0" fontId="20" fillId="0" borderId="17" xfId="92" applyFont="1" applyBorder="1" applyAlignment="1">
      <alignment horizontal="left" vertical="center"/>
    </xf>
    <xf numFmtId="0" fontId="33" fillId="0" borderId="37" xfId="0" applyFont="1" applyBorder="1" applyAlignment="1">
      <alignment horizontal="center"/>
    </xf>
    <xf numFmtId="168" fontId="22" fillId="2" borderId="0" xfId="3" applyNumberFormat="1" applyFont="1" applyFill="1"/>
    <xf numFmtId="0" fontId="29" fillId="11" borderId="87" xfId="0" applyFont="1" applyFill="1" applyBorder="1" applyAlignment="1">
      <alignment horizontal="center" vertical="center" wrapText="1"/>
    </xf>
    <xf numFmtId="14" fontId="29" fillId="11" borderId="87" xfId="0" applyNumberFormat="1" applyFont="1" applyFill="1" applyBorder="1" applyAlignment="1">
      <alignment horizontal="center" vertical="center" wrapText="1"/>
    </xf>
    <xf numFmtId="0" fontId="33" fillId="0" borderId="0" xfId="0" applyFont="1" applyAlignment="1">
      <alignment horizontal="center"/>
    </xf>
    <xf numFmtId="0" fontId="27" fillId="0" borderId="152" xfId="0" applyFont="1" applyBorder="1" applyAlignment="1">
      <alignment vertical="center"/>
    </xf>
    <xf numFmtId="0" fontId="26" fillId="3" borderId="33" xfId="0" applyFont="1" applyFill="1" applyBorder="1"/>
    <xf numFmtId="0" fontId="26" fillId="0" borderId="33" xfId="0" applyFont="1" applyBorder="1"/>
    <xf numFmtId="0" fontId="26" fillId="0" borderId="153" xfId="0" applyFont="1" applyBorder="1"/>
    <xf numFmtId="0" fontId="46" fillId="2" borderId="42" xfId="0" applyFont="1" applyFill="1" applyBorder="1" applyAlignment="1">
      <alignment horizontal="center"/>
    </xf>
    <xf numFmtId="0" fontId="29" fillId="0" borderId="0" xfId="0" applyFont="1" applyAlignment="1">
      <alignment horizontal="center" vertical="center"/>
    </xf>
    <xf numFmtId="0" fontId="22" fillId="2" borderId="0" xfId="0" applyFont="1" applyFill="1" applyAlignment="1">
      <alignment horizontal="center" vertical="center" wrapText="1"/>
    </xf>
    <xf numFmtId="169" fontId="0" fillId="16" borderId="0" xfId="3" applyNumberFormat="1" applyFont="1" applyFill="1"/>
    <xf numFmtId="41" fontId="13" fillId="16" borderId="0" xfId="4" applyFont="1" applyFill="1"/>
    <xf numFmtId="43" fontId="0" fillId="0" borderId="0" xfId="3" applyFont="1"/>
    <xf numFmtId="43" fontId="0" fillId="0" borderId="0" xfId="0" applyNumberFormat="1"/>
    <xf numFmtId="169" fontId="0" fillId="0" borderId="0" xfId="3" applyNumberFormat="1" applyFont="1" applyFill="1"/>
    <xf numFmtId="166" fontId="0" fillId="0" borderId="0" xfId="0" applyNumberFormat="1"/>
    <xf numFmtId="176" fontId="46" fillId="2" borderId="0" xfId="89" applyNumberFormat="1" applyFont="1" applyFill="1"/>
    <xf numFmtId="176" fontId="86" fillId="0" borderId="0" xfId="89" applyNumberFormat="1" applyFont="1"/>
    <xf numFmtId="0" fontId="22" fillId="17" borderId="0" xfId="0" applyFont="1" applyFill="1"/>
    <xf numFmtId="0" fontId="22" fillId="0" borderId="0" xfId="0" applyFont="1" applyAlignment="1">
      <alignment horizontal="right"/>
    </xf>
    <xf numFmtId="3" fontId="22" fillId="0" borderId="0" xfId="0" applyNumberFormat="1" applyFont="1" applyAlignment="1">
      <alignment horizontal="right"/>
    </xf>
    <xf numFmtId="14" fontId="22" fillId="0" borderId="0" xfId="0" applyNumberFormat="1" applyFont="1" applyAlignment="1">
      <alignment horizontal="right"/>
    </xf>
    <xf numFmtId="168" fontId="22" fillId="0" borderId="0" xfId="96" applyNumberFormat="1" applyFont="1" applyFill="1" applyBorder="1" applyAlignment="1">
      <alignment horizontal="right"/>
    </xf>
    <xf numFmtId="0" fontId="32" fillId="0" borderId="109" xfId="0" applyFont="1" applyBorder="1"/>
    <xf numFmtId="0" fontId="32" fillId="0" borderId="33" xfId="0" applyFont="1" applyBorder="1"/>
    <xf numFmtId="0" fontId="32" fillId="0" borderId="33" xfId="0" applyFont="1" applyBorder="1" applyAlignment="1">
      <alignment horizontal="center"/>
    </xf>
    <xf numFmtId="0" fontId="32" fillId="0" borderId="33" xfId="0" applyFont="1" applyBorder="1" applyAlignment="1">
      <alignment horizontal="right"/>
    </xf>
    <xf numFmtId="0" fontId="35" fillId="0" borderId="116" xfId="0" applyFont="1" applyBorder="1" applyAlignment="1">
      <alignment horizontal="left"/>
    </xf>
    <xf numFmtId="14" fontId="32" fillId="0" borderId="0" xfId="0" applyNumberFormat="1" applyFont="1"/>
    <xf numFmtId="0" fontId="32" fillId="0" borderId="44" xfId="108" applyFont="1" applyBorder="1"/>
    <xf numFmtId="3" fontId="32" fillId="0" borderId="0" xfId="108" applyNumberFormat="1" applyFont="1" applyAlignment="1">
      <alignment horizontal="right"/>
    </xf>
    <xf numFmtId="14" fontId="32" fillId="0" borderId="0" xfId="108" applyNumberFormat="1" applyFont="1"/>
    <xf numFmtId="14" fontId="32" fillId="0" borderId="0" xfId="97" applyNumberFormat="1" applyFont="1"/>
    <xf numFmtId="0" fontId="32" fillId="11" borderId="126" xfId="0" applyFont="1" applyFill="1" applyBorder="1"/>
    <xf numFmtId="168" fontId="39" fillId="11" borderId="9" xfId="110" applyNumberFormat="1" applyFont="1" applyFill="1" applyBorder="1"/>
    <xf numFmtId="0" fontId="35" fillId="2" borderId="125" xfId="0" applyFont="1" applyFill="1" applyBorder="1"/>
    <xf numFmtId="168" fontId="32" fillId="2" borderId="0" xfId="110" applyNumberFormat="1" applyFont="1" applyFill="1" applyBorder="1" applyAlignment="1"/>
    <xf numFmtId="168" fontId="32" fillId="2" borderId="0" xfId="110" applyNumberFormat="1" applyFont="1" applyFill="1" applyBorder="1" applyAlignment="1">
      <alignment horizontal="left" vertical="top" wrapText="1"/>
    </xf>
    <xf numFmtId="41" fontId="29" fillId="14" borderId="21" xfId="4" applyFont="1" applyFill="1" applyBorder="1" applyAlignment="1">
      <alignment vertical="center" wrapText="1"/>
    </xf>
    <xf numFmtId="181" fontId="0" fillId="0" borderId="0" xfId="0" applyNumberFormat="1"/>
    <xf numFmtId="3" fontId="106" fillId="0" borderId="0" xfId="3" applyNumberFormat="1" applyFont="1" applyFill="1" applyBorder="1" applyAlignment="1">
      <alignment horizontal="center"/>
    </xf>
    <xf numFmtId="0" fontId="26" fillId="0" borderId="0" xfId="0" applyFont="1" applyAlignment="1">
      <alignment horizontal="left"/>
    </xf>
    <xf numFmtId="0" fontId="26" fillId="3" borderId="158" xfId="0" applyFont="1" applyFill="1" applyBorder="1"/>
    <xf numFmtId="0" fontId="26" fillId="0" borderId="158" xfId="0" applyFont="1" applyBorder="1"/>
    <xf numFmtId="0" fontId="44" fillId="3" borderId="158" xfId="0" applyFont="1" applyFill="1" applyBorder="1"/>
    <xf numFmtId="168" fontId="26" fillId="3" borderId="158" xfId="0" applyNumberFormat="1" applyFont="1" applyFill="1" applyBorder="1"/>
    <xf numFmtId="0" fontId="26" fillId="3" borderId="159" xfId="0" applyFont="1" applyFill="1" applyBorder="1"/>
    <xf numFmtId="0" fontId="26" fillId="3" borderId="160" xfId="0" applyFont="1" applyFill="1" applyBorder="1"/>
    <xf numFmtId="0" fontId="26" fillId="3" borderId="0" xfId="0" applyFont="1" applyFill="1" applyAlignment="1">
      <alignment horizontal="center"/>
    </xf>
    <xf numFmtId="0" fontId="26" fillId="3" borderId="161" xfId="0" applyFont="1" applyFill="1" applyBorder="1" applyAlignment="1">
      <alignment horizontal="center"/>
    </xf>
    <xf numFmtId="0" fontId="28" fillId="11" borderId="0" xfId="27" applyFont="1" applyFill="1" applyAlignment="1">
      <alignment horizontal="left"/>
    </xf>
    <xf numFmtId="41" fontId="26" fillId="0" borderId="161" xfId="4" applyFont="1" applyFill="1" applyBorder="1"/>
    <xf numFmtId="168" fontId="26" fillId="0" borderId="161" xfId="3" applyNumberFormat="1" applyFont="1" applyFill="1" applyBorder="1"/>
    <xf numFmtId="0" fontId="26" fillId="0" borderId="160" xfId="0" applyFont="1" applyBorder="1"/>
    <xf numFmtId="10" fontId="32" fillId="0" borderId="0" xfId="89" applyNumberFormat="1" applyFont="1"/>
    <xf numFmtId="0" fontId="44" fillId="0" borderId="0" xfId="0" applyFont="1" applyAlignment="1">
      <alignment horizontal="left" vertical="center"/>
    </xf>
    <xf numFmtId="178" fontId="26" fillId="0" borderId="43" xfId="3" applyNumberFormat="1" applyFont="1" applyBorder="1" applyAlignment="1">
      <alignment horizontal="center"/>
    </xf>
    <xf numFmtId="1" fontId="46" fillId="0" borderId="0" xfId="0" applyNumberFormat="1" applyFont="1"/>
    <xf numFmtId="0" fontId="44" fillId="3" borderId="157" xfId="0" applyFont="1" applyFill="1" applyBorder="1"/>
    <xf numFmtId="0" fontId="86" fillId="0" borderId="43" xfId="0" applyFont="1" applyBorder="1" applyAlignment="1">
      <alignment horizontal="center"/>
    </xf>
    <xf numFmtId="0" fontId="28" fillId="11" borderId="160" xfId="27" applyFont="1" applyFill="1" applyBorder="1" applyAlignment="1">
      <alignment horizontal="left"/>
    </xf>
    <xf numFmtId="0" fontId="26" fillId="0" borderId="161" xfId="0" applyFont="1" applyBorder="1"/>
    <xf numFmtId="178" fontId="26" fillId="0" borderId="42" xfId="3" applyNumberFormat="1" applyFont="1" applyBorder="1" applyAlignment="1">
      <alignment horizontal="center"/>
    </xf>
    <xf numFmtId="0" fontId="28" fillId="11" borderId="161" xfId="27" quotePrefix="1" applyFont="1" applyFill="1" applyBorder="1" applyAlignment="1">
      <alignment horizontal="center"/>
    </xf>
    <xf numFmtId="0" fontId="28" fillId="11" borderId="0" xfId="27" quotePrefix="1" applyFont="1" applyFill="1" applyAlignment="1">
      <alignment horizontal="center"/>
    </xf>
    <xf numFmtId="170" fontId="20" fillId="0" borderId="161" xfId="6" applyNumberFormat="1" applyFont="1" applyFill="1" applyBorder="1"/>
    <xf numFmtId="178" fontId="28" fillId="11" borderId="0" xfId="3" applyNumberFormat="1" applyFont="1" applyFill="1" applyBorder="1"/>
    <xf numFmtId="0" fontId="28" fillId="11" borderId="163" xfId="0" applyFont="1" applyFill="1" applyBorder="1"/>
    <xf numFmtId="168" fontId="26" fillId="0" borderId="161" xfId="3" applyNumberFormat="1" applyFont="1" applyBorder="1"/>
    <xf numFmtId="170" fontId="28" fillId="11" borderId="163" xfId="3" applyNumberFormat="1" applyFont="1" applyFill="1" applyBorder="1"/>
    <xf numFmtId="185" fontId="86" fillId="0" borderId="0" xfId="89" applyNumberFormat="1" applyFont="1" applyFill="1" applyBorder="1"/>
    <xf numFmtId="174" fontId="27" fillId="10" borderId="160" xfId="90" applyNumberFormat="1" applyFont="1" applyFill="1" applyBorder="1" applyAlignment="1">
      <alignment vertical="center" wrapText="1"/>
    </xf>
    <xf numFmtId="1" fontId="46" fillId="2" borderId="0" xfId="0" applyNumberFormat="1" applyFont="1" applyFill="1"/>
    <xf numFmtId="0" fontId="21" fillId="0" borderId="44" xfId="0" applyFont="1" applyBorder="1"/>
    <xf numFmtId="0" fontId="52" fillId="11" borderId="44" xfId="0" applyFont="1" applyFill="1" applyBorder="1"/>
    <xf numFmtId="0" fontId="28" fillId="0" borderId="44" xfId="0" applyFont="1" applyBorder="1"/>
    <xf numFmtId="0" fontId="76" fillId="0" borderId="44" xfId="0" applyFont="1" applyBorder="1"/>
    <xf numFmtId="0" fontId="52" fillId="11" borderId="48" xfId="0" applyFont="1" applyFill="1" applyBorder="1"/>
    <xf numFmtId="1" fontId="48" fillId="0" borderId="0" xfId="0" applyNumberFormat="1" applyFont="1" applyAlignment="1">
      <alignment vertical="center"/>
    </xf>
    <xf numFmtId="1" fontId="48" fillId="0" borderId="0" xfId="89" applyNumberFormat="1" applyFont="1" applyFill="1" applyAlignment="1">
      <alignment vertical="center"/>
    </xf>
    <xf numFmtId="41" fontId="20" fillId="0" borderId="0" xfId="115" applyFont="1" applyFill="1" applyBorder="1"/>
    <xf numFmtId="1" fontId="0" fillId="0" borderId="0" xfId="0" applyNumberFormat="1" applyAlignment="1">
      <alignment horizontal="center" vertical="center" wrapText="1"/>
    </xf>
    <xf numFmtId="3" fontId="22" fillId="0" borderId="21" xfId="115" applyNumberFormat="1" applyFont="1" applyFill="1" applyBorder="1" applyAlignment="1">
      <alignment horizontal="right" vertical="center" wrapText="1"/>
    </xf>
    <xf numFmtId="3" fontId="22" fillId="0" borderId="95" xfId="115" applyNumberFormat="1" applyFont="1" applyFill="1" applyBorder="1" applyAlignment="1">
      <alignment horizontal="right" vertical="center" wrapText="1"/>
    </xf>
    <xf numFmtId="2" fontId="48" fillId="0" borderId="0" xfId="0" applyNumberFormat="1" applyFont="1"/>
    <xf numFmtId="170" fontId="28" fillId="11" borderId="165" xfId="3" applyNumberFormat="1" applyFont="1" applyFill="1" applyBorder="1"/>
    <xf numFmtId="0" fontId="26" fillId="0" borderId="164" xfId="0" applyFont="1" applyBorder="1"/>
    <xf numFmtId="10" fontId="22" fillId="0" borderId="0" xfId="89" applyNumberFormat="1" applyFont="1"/>
    <xf numFmtId="0" fontId="54" fillId="0" borderId="0" xfId="0" applyFont="1" applyAlignment="1">
      <alignment vertical="center"/>
    </xf>
    <xf numFmtId="3" fontId="22" fillId="0" borderId="21" xfId="115" applyNumberFormat="1" applyFont="1" applyFill="1" applyBorder="1" applyAlignment="1">
      <alignment horizontal="right" vertical="center"/>
    </xf>
    <xf numFmtId="1" fontId="86" fillId="0" borderId="0" xfId="0" applyNumberFormat="1" applyFont="1"/>
    <xf numFmtId="4" fontId="108" fillId="0" borderId="0" xfId="0" applyNumberFormat="1" applyFont="1"/>
    <xf numFmtId="41" fontId="30" fillId="2" borderId="0" xfId="115" applyFont="1" applyFill="1" applyBorder="1"/>
    <xf numFmtId="0" fontId="28" fillId="11" borderId="162" xfId="0" applyFont="1" applyFill="1" applyBorder="1"/>
    <xf numFmtId="0" fontId="21" fillId="0" borderId="3" xfId="92" applyFont="1" applyBorder="1" applyAlignment="1">
      <alignment horizontal="left" vertical="center"/>
    </xf>
    <xf numFmtId="0" fontId="19" fillId="0" borderId="3" xfId="92" applyFont="1" applyBorder="1" applyAlignment="1">
      <alignment horizontal="left" vertical="center"/>
    </xf>
    <xf numFmtId="0" fontId="44" fillId="0" borderId="3" xfId="0" applyFont="1" applyBorder="1" applyAlignment="1">
      <alignment horizontal="left" vertical="center"/>
    </xf>
    <xf numFmtId="0" fontId="53" fillId="0" borderId="3" xfId="2" applyFont="1" applyBorder="1" applyAlignment="1">
      <alignment horizontal="left" vertical="center"/>
    </xf>
    <xf numFmtId="0" fontId="21" fillId="0" borderId="42" xfId="92" applyFont="1" applyBorder="1" applyAlignment="1">
      <alignment horizontal="left" vertical="center"/>
    </xf>
    <xf numFmtId="0" fontId="53" fillId="0" borderId="42" xfId="2" applyFont="1" applyBorder="1" applyAlignment="1">
      <alignment horizontal="left" vertical="center"/>
    </xf>
    <xf numFmtId="0" fontId="19" fillId="0" borderId="42" xfId="92" applyFont="1" applyBorder="1" applyAlignment="1">
      <alignment horizontal="left" vertical="center"/>
    </xf>
    <xf numFmtId="0" fontId="44" fillId="0" borderId="44" xfId="0" applyFont="1" applyBorder="1" applyAlignment="1">
      <alignment vertical="center"/>
    </xf>
    <xf numFmtId="0" fontId="44" fillId="0" borderId="44" xfId="0" applyFont="1" applyBorder="1" applyAlignment="1">
      <alignment horizontal="right" vertical="center"/>
    </xf>
    <xf numFmtId="0" fontId="30" fillId="0" borderId="49" xfId="0" applyFont="1" applyBorder="1"/>
    <xf numFmtId="0" fontId="36" fillId="0" borderId="49" xfId="2" applyFont="1" applyBorder="1" applyAlignment="1">
      <alignment vertical="center"/>
    </xf>
    <xf numFmtId="0" fontId="31" fillId="0" borderId="49" xfId="92" applyFont="1" applyBorder="1" applyAlignment="1">
      <alignment vertical="center"/>
    </xf>
    <xf numFmtId="0" fontId="19" fillId="0" borderId="50" xfId="92" applyFont="1" applyBorder="1" applyAlignment="1">
      <alignment horizontal="left" vertical="center"/>
    </xf>
    <xf numFmtId="0" fontId="20" fillId="0" borderId="43" xfId="92" applyFont="1" applyBorder="1" applyAlignment="1">
      <alignment horizontal="left" vertical="center"/>
    </xf>
    <xf numFmtId="169" fontId="22" fillId="0" borderId="98" xfId="3" applyNumberFormat="1" applyFont="1" applyFill="1" applyBorder="1"/>
    <xf numFmtId="168" fontId="22" fillId="0" borderId="45" xfId="3" applyNumberFormat="1" applyFont="1" applyBorder="1" applyAlignment="1">
      <alignment horizontal="center" vertical="center"/>
    </xf>
    <xf numFmtId="168" fontId="32" fillId="3" borderId="26" xfId="3" applyNumberFormat="1" applyFont="1" applyFill="1" applyBorder="1"/>
    <xf numFmtId="168" fontId="30" fillId="0" borderId="26" xfId="3" applyNumberFormat="1" applyFont="1" applyBorder="1"/>
    <xf numFmtId="0" fontId="58" fillId="0" borderId="35" xfId="0" applyFont="1" applyBorder="1"/>
    <xf numFmtId="41" fontId="50" fillId="3" borderId="0" xfId="4" applyFont="1" applyFill="1" applyBorder="1"/>
    <xf numFmtId="41" fontId="50" fillId="3" borderId="0" xfId="115" applyFont="1" applyFill="1" applyBorder="1"/>
    <xf numFmtId="0" fontId="58" fillId="0" borderId="0" xfId="0" applyFont="1"/>
    <xf numFmtId="41" fontId="50" fillId="0" borderId="0" xfId="4" applyFont="1" applyBorder="1" applyAlignment="1">
      <alignment horizontal="right"/>
    </xf>
    <xf numFmtId="41" fontId="50" fillId="0" borderId="0" xfId="115" applyFont="1" applyBorder="1" applyAlignment="1">
      <alignment horizontal="right"/>
    </xf>
    <xf numFmtId="1" fontId="50" fillId="3" borderId="0" xfId="4" applyNumberFormat="1" applyFont="1" applyFill="1" applyBorder="1"/>
    <xf numFmtId="0" fontId="50" fillId="3" borderId="0" xfId="0" applyFont="1" applyFill="1"/>
    <xf numFmtId="0" fontId="109" fillId="2" borderId="0" xfId="0" applyFont="1" applyFill="1"/>
    <xf numFmtId="168" fontId="109" fillId="2" borderId="0" xfId="3" applyNumberFormat="1" applyFont="1" applyFill="1" applyBorder="1"/>
    <xf numFmtId="170" fontId="109" fillId="2" borderId="0" xfId="7" applyNumberFormat="1" applyFont="1" applyFill="1" applyBorder="1"/>
    <xf numFmtId="0" fontId="57" fillId="2" borderId="42" xfId="0" applyFont="1" applyFill="1" applyBorder="1" applyAlignment="1">
      <alignment horizontal="center" vertical="center"/>
    </xf>
    <xf numFmtId="0" fontId="50" fillId="2" borderId="35" xfId="0" applyFont="1" applyFill="1" applyBorder="1"/>
    <xf numFmtId="41" fontId="50" fillId="2" borderId="0" xfId="4" applyFont="1" applyFill="1" applyBorder="1" applyAlignment="1">
      <alignment horizontal="center" wrapText="1"/>
    </xf>
    <xf numFmtId="41" fontId="50" fillId="2" borderId="36" xfId="4" applyFont="1" applyFill="1" applyBorder="1" applyAlignment="1">
      <alignment horizontal="center" wrapText="1"/>
    </xf>
    <xf numFmtId="0" fontId="50" fillId="2" borderId="36" xfId="0" applyFont="1" applyFill="1" applyBorder="1" applyAlignment="1">
      <alignment horizontal="center" wrapText="1"/>
    </xf>
    <xf numFmtId="0" fontId="57" fillId="0" borderId="35" xfId="0" applyFont="1" applyBorder="1"/>
    <xf numFmtId="3" fontId="50" fillId="2" borderId="0" xfId="0" applyNumberFormat="1" applyFont="1" applyFill="1" applyAlignment="1">
      <alignment horizontal="right"/>
    </xf>
    <xf numFmtId="3" fontId="50" fillId="2" borderId="36" xfId="0" applyNumberFormat="1" applyFont="1" applyFill="1" applyBorder="1" applyAlignment="1">
      <alignment horizontal="right"/>
    </xf>
    <xf numFmtId="0" fontId="57" fillId="2" borderId="132" xfId="0" applyFont="1" applyFill="1" applyBorder="1" applyAlignment="1">
      <alignment horizontal="center"/>
    </xf>
    <xf numFmtId="168" fontId="32" fillId="0" borderId="156" xfId="3" applyNumberFormat="1" applyFont="1" applyBorder="1" applyAlignment="1">
      <alignment vertical="center" wrapText="1"/>
    </xf>
    <xf numFmtId="178" fontId="32" fillId="0" borderId="0" xfId="3" applyNumberFormat="1" applyFont="1" applyFill="1" applyBorder="1" applyAlignment="1">
      <alignment vertical="center"/>
    </xf>
    <xf numFmtId="178" fontId="39" fillId="0" borderId="0" xfId="3" applyNumberFormat="1" applyFont="1"/>
    <xf numFmtId="176" fontId="26" fillId="3" borderId="0" xfId="89" applyNumberFormat="1" applyFont="1" applyFill="1"/>
    <xf numFmtId="0" fontId="20" fillId="2" borderId="77" xfId="0" applyFont="1" applyFill="1" applyBorder="1" applyAlignment="1">
      <alignment wrapText="1"/>
    </xf>
    <xf numFmtId="0" fontId="26" fillId="2" borderId="78" xfId="0" applyFont="1" applyFill="1" applyBorder="1"/>
    <xf numFmtId="0" fontId="86" fillId="2" borderId="77" xfId="0" applyFont="1" applyFill="1" applyBorder="1" applyAlignment="1">
      <alignment horizontal="center"/>
    </xf>
    <xf numFmtId="0" fontId="28" fillId="13" borderId="78" xfId="0" applyFont="1" applyFill="1" applyBorder="1" applyAlignment="1">
      <alignment horizontal="center" vertical="center"/>
    </xf>
    <xf numFmtId="41" fontId="22" fillId="0" borderId="78" xfId="115" applyFont="1" applyFill="1" applyBorder="1"/>
    <xf numFmtId="41" fontId="22" fillId="3" borderId="78" xfId="4" applyFont="1" applyFill="1" applyBorder="1"/>
    <xf numFmtId="41" fontId="29" fillId="13" borderId="78" xfId="4" applyFont="1" applyFill="1" applyBorder="1" applyAlignment="1">
      <alignment horizontal="center"/>
    </xf>
    <xf numFmtId="41" fontId="29" fillId="13" borderId="79" xfId="4" applyFont="1" applyFill="1" applyBorder="1" applyAlignment="1">
      <alignment horizontal="center"/>
    </xf>
    <xf numFmtId="0" fontId="26" fillId="2" borderId="79" xfId="0" applyFont="1" applyFill="1" applyBorder="1"/>
    <xf numFmtId="41" fontId="22" fillId="0" borderId="0" xfId="4" applyFont="1" applyFill="1" applyBorder="1" applyAlignment="1">
      <alignment horizontal="right"/>
    </xf>
    <xf numFmtId="41" fontId="29" fillId="12" borderId="112" xfId="4" applyFont="1" applyFill="1" applyBorder="1"/>
    <xf numFmtId="0" fontId="46" fillId="0" borderId="0" xfId="0" applyFont="1" applyAlignment="1">
      <alignment horizontal="center"/>
    </xf>
    <xf numFmtId="0" fontId="48" fillId="0" borderId="0" xfId="0" applyFont="1" applyAlignment="1">
      <alignment horizontal="center"/>
    </xf>
    <xf numFmtId="0" fontId="65" fillId="0" borderId="0" xfId="32" applyFont="1" applyAlignment="1">
      <alignment horizontal="center"/>
    </xf>
    <xf numFmtId="0" fontId="22" fillId="0" borderId="0" xfId="32" applyFont="1" applyAlignment="1">
      <alignment horizontal="center"/>
    </xf>
    <xf numFmtId="0" fontId="20" fillId="0" borderId="44" xfId="92" applyFont="1" applyBorder="1" applyAlignment="1">
      <alignment horizontal="left"/>
    </xf>
    <xf numFmtId="0" fontId="20" fillId="0" borderId="0" xfId="92" applyFont="1" applyAlignment="1">
      <alignment horizontal="left"/>
    </xf>
    <xf numFmtId="0" fontId="56" fillId="11" borderId="0" xfId="92" applyFont="1" applyFill="1" applyAlignment="1">
      <alignment horizontal="center" vertical="center" wrapText="1"/>
    </xf>
    <xf numFmtId="0" fontId="24" fillId="0" borderId="0" xfId="92" applyFont="1" applyAlignment="1">
      <alignment horizontal="justify" vertical="justify" wrapText="1"/>
    </xf>
    <xf numFmtId="0" fontId="22" fillId="0" borderId="0" xfId="92" applyFont="1" applyAlignment="1">
      <alignment horizontal="left" vertical="center" wrapText="1"/>
    </xf>
    <xf numFmtId="0" fontId="21" fillId="0" borderId="9" xfId="92" applyFont="1" applyBorder="1" applyAlignment="1">
      <alignment horizontal="justify" vertical="justify" wrapText="1"/>
    </xf>
    <xf numFmtId="0" fontId="21" fillId="0" borderId="0" xfId="92" applyFont="1" applyAlignment="1">
      <alignment horizontal="justify" vertical="justify" wrapText="1"/>
    </xf>
    <xf numFmtId="0" fontId="32" fillId="0" borderId="0" xfId="0" applyFont="1" applyAlignment="1">
      <alignment horizontal="left"/>
    </xf>
    <xf numFmtId="168" fontId="35" fillId="0" borderId="0" xfId="3" applyNumberFormat="1" applyFont="1" applyFill="1" applyAlignment="1">
      <alignment horizontal="center"/>
    </xf>
    <xf numFmtId="0" fontId="32" fillId="0" borderId="0" xfId="0" applyFont="1"/>
    <xf numFmtId="168" fontId="32" fillId="0" borderId="0" xfId="3" applyNumberFormat="1" applyFont="1" applyFill="1" applyAlignment="1">
      <alignment horizontal="center"/>
    </xf>
    <xf numFmtId="0" fontId="29" fillId="11" borderId="44" xfId="0" applyFont="1" applyFill="1" applyBorder="1" applyAlignment="1">
      <alignment horizontal="left" vertical="center"/>
    </xf>
    <xf numFmtId="0" fontId="29" fillId="11" borderId="0" xfId="0" applyFont="1" applyFill="1" applyAlignment="1">
      <alignment horizontal="left" vertical="center"/>
    </xf>
    <xf numFmtId="0" fontId="29" fillId="11" borderId="48" xfId="0" applyFont="1" applyFill="1" applyBorder="1" applyAlignment="1">
      <alignment horizontal="left" vertical="center"/>
    </xf>
    <xf numFmtId="0" fontId="29" fillId="11" borderId="49" xfId="0" applyFont="1" applyFill="1" applyBorder="1" applyAlignment="1">
      <alignment horizontal="left" vertical="center"/>
    </xf>
    <xf numFmtId="0" fontId="33" fillId="0" borderId="0" xfId="0" applyFont="1" applyAlignment="1">
      <alignment horizontal="center"/>
    </xf>
    <xf numFmtId="0" fontId="33" fillId="0" borderId="44" xfId="0" applyFont="1" applyBorder="1" applyAlignment="1">
      <alignment horizontal="left" vertical="center"/>
    </xf>
    <xf numFmtId="0" fontId="33" fillId="0" borderId="0" xfId="0" applyFont="1" applyAlignment="1">
      <alignment horizontal="left" vertical="center"/>
    </xf>
    <xf numFmtId="0" fontId="33" fillId="3" borderId="44" xfId="0" applyFont="1" applyFill="1" applyBorder="1" applyAlignment="1">
      <alignment horizontal="left" vertical="center"/>
    </xf>
    <xf numFmtId="0" fontId="33" fillId="3" borderId="0" xfId="0" applyFont="1" applyFill="1" applyAlignment="1">
      <alignment horizontal="left" vertical="center"/>
    </xf>
    <xf numFmtId="0" fontId="22" fillId="0" borderId="0" xfId="0" applyFont="1" applyAlignment="1">
      <alignment horizontal="center"/>
    </xf>
    <xf numFmtId="0" fontId="29" fillId="11" borderId="44" xfId="0" applyFont="1" applyFill="1" applyBorder="1" applyAlignment="1">
      <alignment horizontal="left"/>
    </xf>
    <xf numFmtId="0" fontId="29" fillId="11" borderId="0" xfId="0" applyFont="1" applyFill="1" applyAlignment="1">
      <alignment horizontal="left"/>
    </xf>
    <xf numFmtId="0" fontId="33" fillId="0" borderId="0" xfId="0" applyFont="1" applyAlignment="1">
      <alignment horizontal="left"/>
    </xf>
    <xf numFmtId="3" fontId="32" fillId="0" borderId="0" xfId="0" applyNumberFormat="1" applyFont="1" applyAlignment="1">
      <alignment horizontal="center"/>
    </xf>
    <xf numFmtId="0" fontId="32" fillId="0" borderId="0" xfId="0" applyFont="1" applyAlignment="1">
      <alignment horizontal="center"/>
    </xf>
    <xf numFmtId="0" fontId="21" fillId="0" borderId="0" xfId="0" applyFont="1" applyAlignment="1">
      <alignment horizontal="center"/>
    </xf>
    <xf numFmtId="168" fontId="29" fillId="5" borderId="121" xfId="3" applyNumberFormat="1" applyFont="1" applyFill="1" applyBorder="1" applyAlignment="1">
      <alignment horizontal="center" vertical="center" wrapText="1"/>
    </xf>
    <xf numFmtId="168" fontId="29" fillId="5" borderId="3" xfId="3" applyNumberFormat="1" applyFont="1" applyFill="1" applyBorder="1" applyAlignment="1">
      <alignment horizontal="center" vertical="center" wrapText="1"/>
    </xf>
    <xf numFmtId="168" fontId="29" fillId="5" borderId="122" xfId="3" applyNumberFormat="1" applyFont="1" applyFill="1" applyBorder="1" applyAlignment="1">
      <alignment horizontal="center" vertical="center" wrapText="1"/>
    </xf>
    <xf numFmtId="168" fontId="29" fillId="5" borderId="133" xfId="3" applyNumberFormat="1" applyFont="1" applyFill="1" applyBorder="1" applyAlignment="1">
      <alignment horizontal="center" vertical="center" wrapText="1"/>
    </xf>
    <xf numFmtId="0" fontId="26" fillId="0" borderId="0" xfId="0" applyFont="1" applyAlignment="1">
      <alignment horizontal="center"/>
    </xf>
    <xf numFmtId="0" fontId="29" fillId="0" borderId="120" xfId="0" applyFont="1" applyBorder="1" applyAlignment="1">
      <alignment horizontal="center" vertical="center" wrapText="1"/>
    </xf>
    <xf numFmtId="0" fontId="29" fillId="0" borderId="125" xfId="0" applyFont="1" applyBorder="1" applyAlignment="1">
      <alignment horizontal="center" vertical="center" wrapText="1"/>
    </xf>
    <xf numFmtId="0" fontId="29" fillId="11" borderId="0" xfId="0" applyFont="1" applyFill="1" applyAlignment="1">
      <alignment horizontal="center" vertical="center" wrapText="1"/>
    </xf>
    <xf numFmtId="0" fontId="26" fillId="4" borderId="0" xfId="0" applyFont="1" applyFill="1" applyAlignment="1">
      <alignment horizontal="center"/>
    </xf>
    <xf numFmtId="0" fontId="20" fillId="0" borderId="0" xfId="0" applyFont="1" applyAlignment="1">
      <alignment horizontal="center"/>
    </xf>
    <xf numFmtId="0" fontId="32" fillId="0" borderId="5" xfId="0" applyFont="1" applyBorder="1" applyAlignment="1">
      <alignment horizontal="justify" vertical="justify" wrapText="1"/>
    </xf>
    <xf numFmtId="0" fontId="32" fillId="0" borderId="0" xfId="0" applyFont="1" applyAlignment="1">
      <alignment horizontal="justify" vertical="justify"/>
    </xf>
    <xf numFmtId="0" fontId="32" fillId="0" borderId="6" xfId="0" applyFont="1" applyBorder="1" applyAlignment="1">
      <alignment horizontal="justify" vertical="justify"/>
    </xf>
    <xf numFmtId="0" fontId="32" fillId="0" borderId="5" xfId="0" applyFont="1" applyBorder="1" applyAlignment="1">
      <alignment horizontal="justify" vertical="justify"/>
    </xf>
    <xf numFmtId="0" fontId="35" fillId="0" borderId="0" xfId="0" applyFont="1" applyAlignment="1">
      <alignment horizontal="left" vertical="center"/>
    </xf>
    <xf numFmtId="0" fontId="35" fillId="0" borderId="0" xfId="0" applyFont="1" applyAlignment="1">
      <alignment horizontal="center" vertical="center"/>
    </xf>
    <xf numFmtId="0" fontId="52" fillId="11" borderId="2" xfId="0" applyFont="1" applyFill="1" applyBorder="1" applyAlignment="1">
      <alignment horizontal="center"/>
    </xf>
    <xf numFmtId="0" fontId="52" fillId="11" borderId="15" xfId="0" applyFont="1" applyFill="1" applyBorder="1" applyAlignment="1">
      <alignment horizontal="center"/>
    </xf>
    <xf numFmtId="0" fontId="39" fillId="11" borderId="12" xfId="0" applyFont="1" applyFill="1" applyBorder="1" applyAlignment="1">
      <alignment horizontal="center" vertical="center" wrapText="1"/>
    </xf>
    <xf numFmtId="0" fontId="39" fillId="11" borderId="14" xfId="0" applyFont="1" applyFill="1" applyBorder="1" applyAlignment="1">
      <alignment horizontal="center" vertical="center" wrapText="1"/>
    </xf>
    <xf numFmtId="0" fontId="39" fillId="11" borderId="5" xfId="0" applyFont="1" applyFill="1" applyBorder="1" applyAlignment="1">
      <alignment horizontal="center" vertical="center" wrapText="1"/>
    </xf>
    <xf numFmtId="0" fontId="39" fillId="11" borderId="6" xfId="0" applyFont="1" applyFill="1" applyBorder="1" applyAlignment="1">
      <alignment horizontal="center" vertical="center" wrapText="1"/>
    </xf>
    <xf numFmtId="0" fontId="39" fillId="11" borderId="13" xfId="0" applyFont="1" applyFill="1" applyBorder="1" applyAlignment="1">
      <alignment horizontal="center" vertical="center" wrapText="1"/>
    </xf>
    <xf numFmtId="0" fontId="39" fillId="11" borderId="8" xfId="0" applyFont="1" applyFill="1" applyBorder="1" applyAlignment="1">
      <alignment horizontal="center" vertical="center" wrapText="1"/>
    </xf>
    <xf numFmtId="0" fontId="35" fillId="0" borderId="44" xfId="0" applyFont="1" applyBorder="1" applyAlignment="1">
      <alignment horizontal="left" vertical="center" wrapText="1"/>
    </xf>
    <xf numFmtId="0" fontId="35" fillId="0" borderId="0" xfId="0" applyFont="1" applyAlignment="1">
      <alignment horizontal="left" vertical="center" wrapText="1"/>
    </xf>
    <xf numFmtId="0" fontId="35" fillId="0" borderId="45" xfId="0" applyFont="1" applyBorder="1" applyAlignment="1">
      <alignment horizontal="left" vertical="center" wrapText="1"/>
    </xf>
    <xf numFmtId="0" fontId="32" fillId="0" borderId="44" xfId="0" applyFont="1" applyBorder="1" applyAlignment="1">
      <alignment horizontal="justify" vertical="justify" wrapText="1"/>
    </xf>
    <xf numFmtId="0" fontId="32" fillId="0" borderId="0" xfId="0" applyFont="1" applyAlignment="1">
      <alignment horizontal="justify" vertical="justify" wrapText="1"/>
    </xf>
    <xf numFmtId="0" fontId="32" fillId="0" borderId="45" xfId="0" applyFont="1" applyBorder="1" applyAlignment="1">
      <alignment horizontal="justify" vertical="justify" wrapText="1"/>
    </xf>
    <xf numFmtId="0" fontId="22" fillId="0" borderId="51" xfId="0" applyFont="1" applyBorder="1" applyAlignment="1">
      <alignment horizontal="center" vertical="center"/>
    </xf>
    <xf numFmtId="0" fontId="22" fillId="0" borderId="14" xfId="0" applyFont="1" applyBorder="1" applyAlignment="1">
      <alignment horizontal="center" vertical="center"/>
    </xf>
    <xf numFmtId="0" fontId="22" fillId="0" borderId="44" xfId="0" applyFont="1" applyBorder="1" applyAlignment="1">
      <alignment horizontal="center" vertical="center"/>
    </xf>
    <xf numFmtId="0" fontId="22" fillId="0" borderId="6" xfId="0" applyFont="1" applyBorder="1" applyAlignment="1">
      <alignment horizontal="center" vertical="center"/>
    </xf>
    <xf numFmtId="0" fontId="22" fillId="0" borderId="52" xfId="0" applyFont="1" applyBorder="1" applyAlignment="1">
      <alignment horizontal="center" vertical="center"/>
    </xf>
    <xf numFmtId="0" fontId="22" fillId="0" borderId="8" xfId="0" applyFont="1" applyBorder="1" applyAlignment="1">
      <alignment horizontal="center" vertical="center"/>
    </xf>
    <xf numFmtId="0" fontId="22" fillId="0" borderId="12" xfId="0" applyFont="1" applyBorder="1" applyAlignment="1">
      <alignment horizontal="justify" vertical="justify" wrapText="1"/>
    </xf>
    <xf numFmtId="0" fontId="22" fillId="0" borderId="14" xfId="0" applyFont="1" applyBorder="1" applyAlignment="1">
      <alignment horizontal="justify" vertical="justify" wrapText="1"/>
    </xf>
    <xf numFmtId="0" fontId="22" fillId="0" borderId="5" xfId="0" applyFont="1" applyBorder="1" applyAlignment="1">
      <alignment horizontal="justify" vertical="justify" wrapText="1"/>
    </xf>
    <xf numFmtId="0" fontId="22" fillId="0" borderId="6" xfId="0" applyFont="1" applyBorder="1" applyAlignment="1">
      <alignment horizontal="justify" vertical="justify" wrapText="1"/>
    </xf>
    <xf numFmtId="0" fontId="22" fillId="0" borderId="13" xfId="0" applyFont="1" applyBorder="1" applyAlignment="1">
      <alignment horizontal="justify" vertical="justify" wrapText="1"/>
    </xf>
    <xf numFmtId="0" fontId="22" fillId="0" borderId="8" xfId="0" applyFont="1" applyBorder="1" applyAlignment="1">
      <alignment horizontal="justify" vertical="justify" wrapText="1"/>
    </xf>
    <xf numFmtId="0" fontId="52" fillId="11" borderId="51" xfId="0" applyFont="1" applyFill="1" applyBorder="1" applyAlignment="1">
      <alignment horizontal="center"/>
    </xf>
    <xf numFmtId="0" fontId="52" fillId="11" borderId="14" xfId="0" applyFont="1" applyFill="1" applyBorder="1" applyAlignment="1">
      <alignment horizontal="center"/>
    </xf>
    <xf numFmtId="0" fontId="35" fillId="0" borderId="44" xfId="0" applyFont="1" applyBorder="1" applyAlignment="1">
      <alignment horizontal="left" vertical="justify" wrapText="1"/>
    </xf>
    <xf numFmtId="0" fontId="35" fillId="0" borderId="0" xfId="0" applyFont="1" applyAlignment="1">
      <alignment horizontal="left" vertical="justify" wrapText="1"/>
    </xf>
    <xf numFmtId="0" fontId="49" fillId="0" borderId="44" xfId="92" applyFont="1" applyBorder="1" applyAlignment="1">
      <alignment horizontal="left" vertical="center" wrapText="1"/>
    </xf>
    <xf numFmtId="0" fontId="49" fillId="0" borderId="0" xfId="92" applyFont="1" applyAlignment="1">
      <alignment horizontal="left" vertical="center" wrapText="1"/>
    </xf>
    <xf numFmtId="0" fontId="49" fillId="0" borderId="45" xfId="92" applyFont="1" applyBorder="1" applyAlignment="1">
      <alignment horizontal="left" vertical="center" wrapText="1"/>
    </xf>
    <xf numFmtId="0" fontId="32" fillId="0" borderId="48" xfId="0" applyFont="1" applyBorder="1" applyAlignment="1">
      <alignment horizontal="justify" vertical="justify" wrapText="1"/>
    </xf>
    <xf numFmtId="0" fontId="32" fillId="0" borderId="49" xfId="0" applyFont="1" applyBorder="1" applyAlignment="1">
      <alignment horizontal="justify" vertical="justify" wrapText="1"/>
    </xf>
    <xf numFmtId="0" fontId="32" fillId="0" borderId="50" xfId="0" applyFont="1" applyBorder="1" applyAlignment="1">
      <alignment horizontal="justify" vertical="justify" wrapText="1"/>
    </xf>
    <xf numFmtId="0" fontId="33" fillId="0" borderId="44" xfId="0" applyFont="1" applyBorder="1" applyAlignment="1">
      <alignment horizontal="left" vertical="justify" wrapText="1"/>
    </xf>
    <xf numFmtId="0" fontId="33" fillId="0" borderId="0" xfId="0" applyFont="1" applyAlignment="1">
      <alignment horizontal="left" vertical="justify" wrapText="1"/>
    </xf>
    <xf numFmtId="0" fontId="33" fillId="0" borderId="45" xfId="0" applyFont="1" applyBorder="1" applyAlignment="1">
      <alignment horizontal="left" vertical="justify" wrapText="1"/>
    </xf>
    <xf numFmtId="0" fontId="29" fillId="5" borderId="52" xfId="0" applyFont="1" applyFill="1" applyBorder="1" applyAlignment="1">
      <alignment horizontal="left" vertical="center"/>
    </xf>
    <xf numFmtId="0" fontId="29" fillId="5" borderId="3" xfId="0" applyFont="1" applyFill="1" applyBorder="1" applyAlignment="1">
      <alignment horizontal="left" vertical="center"/>
    </xf>
    <xf numFmtId="0" fontId="29" fillId="5" borderId="53" xfId="0" applyFont="1" applyFill="1" applyBorder="1" applyAlignment="1">
      <alignment horizontal="left" vertical="center"/>
    </xf>
    <xf numFmtId="0" fontId="22" fillId="0" borderId="51" xfId="0" applyFont="1" applyBorder="1" applyAlignment="1">
      <alignment horizontal="justify" vertical="justify" wrapText="1"/>
    </xf>
    <xf numFmtId="0" fontId="22" fillId="0" borderId="9" xfId="0" applyFont="1" applyBorder="1" applyAlignment="1">
      <alignment horizontal="justify" vertical="justify" wrapText="1"/>
    </xf>
    <xf numFmtId="0" fontId="22" fillId="0" borderId="47" xfId="0" applyFont="1" applyBorder="1" applyAlignment="1">
      <alignment horizontal="justify" vertical="justify" wrapText="1"/>
    </xf>
    <xf numFmtId="0" fontId="33" fillId="0" borderId="44" xfId="0" applyFont="1" applyBorder="1" applyAlignment="1">
      <alignment horizontal="justify" vertical="justify" wrapText="1"/>
    </xf>
    <xf numFmtId="0" fontId="33" fillId="0" borderId="0" xfId="0" applyFont="1" applyAlignment="1">
      <alignment horizontal="justify" vertical="justify" wrapText="1"/>
    </xf>
    <xf numFmtId="0" fontId="33" fillId="0" borderId="45" xfId="0" applyFont="1" applyBorder="1" applyAlignment="1">
      <alignment horizontal="justify" vertical="justify" wrapText="1"/>
    </xf>
    <xf numFmtId="0" fontId="22" fillId="0" borderId="44" xfId="0" applyFont="1" applyBorder="1" applyAlignment="1">
      <alignment horizontal="justify" vertical="justify" wrapText="1"/>
    </xf>
    <xf numFmtId="0" fontId="22" fillId="0" borderId="0" xfId="0" applyFont="1" applyAlignment="1">
      <alignment horizontal="justify" vertical="justify" wrapText="1"/>
    </xf>
    <xf numFmtId="0" fontId="22" fillId="0" borderId="45" xfId="0" applyFont="1" applyBorder="1" applyAlignment="1">
      <alignment horizontal="justify" vertical="justify" wrapText="1"/>
    </xf>
    <xf numFmtId="0" fontId="32" fillId="0" borderId="44" xfId="0" applyFont="1" applyBorder="1" applyAlignment="1">
      <alignment horizontal="justify" vertical="center" wrapText="1"/>
    </xf>
    <xf numFmtId="0" fontId="32" fillId="0" borderId="0" xfId="0" applyFont="1" applyAlignment="1">
      <alignment horizontal="justify" vertical="center" wrapText="1"/>
    </xf>
    <xf numFmtId="0" fontId="32" fillId="0" borderId="45" xfId="0" applyFont="1" applyBorder="1" applyAlignment="1">
      <alignment horizontal="justify" vertical="center" wrapText="1"/>
    </xf>
    <xf numFmtId="0" fontId="22" fillId="2" borderId="44" xfId="0" applyFont="1" applyFill="1" applyBorder="1" applyAlignment="1">
      <alignment horizontal="justify" vertical="justify" wrapText="1"/>
    </xf>
    <xf numFmtId="0" fontId="22" fillId="2" borderId="0" xfId="0" applyFont="1" applyFill="1" applyAlignment="1">
      <alignment horizontal="justify" vertical="justify" wrapText="1"/>
    </xf>
    <xf numFmtId="0" fontId="22" fillId="2" borderId="45" xfId="0" applyFont="1" applyFill="1" applyBorder="1" applyAlignment="1">
      <alignment horizontal="justify" vertical="justify" wrapText="1"/>
    </xf>
    <xf numFmtId="0" fontId="35" fillId="0" borderId="44" xfId="0" applyFont="1" applyBorder="1" applyAlignment="1">
      <alignment horizontal="justify" vertical="justify" wrapText="1"/>
    </xf>
    <xf numFmtId="0" fontId="35" fillId="0" borderId="0" xfId="0" applyFont="1" applyAlignment="1">
      <alignment horizontal="justify" vertical="justify" wrapText="1"/>
    </xf>
    <xf numFmtId="0" fontId="35" fillId="0" borderId="45" xfId="0" applyFont="1" applyBorder="1" applyAlignment="1">
      <alignment horizontal="justify" vertical="justify" wrapText="1"/>
    </xf>
    <xf numFmtId="0" fontId="32" fillId="0" borderId="44" xfId="0" applyFont="1" applyBorder="1" applyAlignment="1">
      <alignment horizontal="left" vertical="justify" wrapText="1"/>
    </xf>
    <xf numFmtId="0" fontId="32" fillId="0" borderId="0" xfId="0" applyFont="1" applyAlignment="1">
      <alignment horizontal="left" vertical="justify" wrapText="1"/>
    </xf>
    <xf numFmtId="0" fontId="32" fillId="0" borderId="45" xfId="0" applyFont="1" applyBorder="1" applyAlignment="1">
      <alignment horizontal="left" vertical="justify" wrapText="1"/>
    </xf>
    <xf numFmtId="0" fontId="44" fillId="0" borderId="44" xfId="0" applyFont="1" applyBorder="1" applyAlignment="1">
      <alignment horizontal="justify" vertical="justify" wrapText="1"/>
    </xf>
    <xf numFmtId="0" fontId="44" fillId="0" borderId="0" xfId="0" applyFont="1" applyAlignment="1">
      <alignment horizontal="justify" vertical="justify" wrapText="1"/>
    </xf>
    <xf numFmtId="0" fontId="44" fillId="0" borderId="45" xfId="0" applyFont="1" applyBorder="1" applyAlignment="1">
      <alignment horizontal="justify" vertical="justify" wrapText="1"/>
    </xf>
    <xf numFmtId="0" fontId="32" fillId="0" borderId="41" xfId="0" applyFont="1" applyBorder="1" applyAlignment="1">
      <alignment horizontal="justify" vertical="center" wrapText="1"/>
    </xf>
    <xf numFmtId="0" fontId="32" fillId="0" borderId="42" xfId="0" applyFont="1" applyBorder="1" applyAlignment="1">
      <alignment horizontal="justify" vertical="center" wrapText="1"/>
    </xf>
    <xf numFmtId="0" fontId="32" fillId="0" borderId="43" xfId="0" applyFont="1" applyBorder="1" applyAlignment="1">
      <alignment horizontal="justify" vertical="center" wrapText="1"/>
    </xf>
    <xf numFmtId="0" fontId="32" fillId="0" borderId="44" xfId="0" applyFont="1" applyBorder="1" applyAlignment="1">
      <alignment horizontal="justify" vertical="justify"/>
    </xf>
    <xf numFmtId="0" fontId="32" fillId="0" borderId="45" xfId="0" applyFont="1" applyBorder="1" applyAlignment="1">
      <alignment horizontal="justify" vertical="justify"/>
    </xf>
    <xf numFmtId="0" fontId="29" fillId="11" borderId="41" xfId="0" applyFont="1" applyFill="1" applyBorder="1" applyAlignment="1">
      <alignment horizontal="left"/>
    </xf>
    <xf numFmtId="0" fontId="29" fillId="11" borderId="42" xfId="0" applyFont="1" applyFill="1" applyBorder="1" applyAlignment="1">
      <alignment horizontal="left"/>
    </xf>
    <xf numFmtId="0" fontId="29" fillId="11" borderId="43" xfId="0" applyFont="1" applyFill="1" applyBorder="1" applyAlignment="1">
      <alignment horizontal="left"/>
    </xf>
    <xf numFmtId="0" fontId="29" fillId="11" borderId="35" xfId="0" applyFont="1" applyFill="1" applyBorder="1" applyAlignment="1">
      <alignment horizontal="left"/>
    </xf>
    <xf numFmtId="0" fontId="29" fillId="11" borderId="36" xfId="0" applyFont="1" applyFill="1" applyBorder="1" applyAlignment="1">
      <alignment horizontal="left"/>
    </xf>
    <xf numFmtId="0" fontId="32" fillId="3" borderId="0" xfId="0" applyFont="1" applyFill="1" applyAlignment="1">
      <alignment horizontal="center"/>
    </xf>
    <xf numFmtId="0" fontId="32" fillId="3" borderId="36" xfId="0" applyFont="1" applyFill="1" applyBorder="1" applyAlignment="1">
      <alignment horizontal="center"/>
    </xf>
    <xf numFmtId="0" fontId="32" fillId="3" borderId="45" xfId="0" applyFont="1" applyFill="1" applyBorder="1" applyAlignment="1">
      <alignment horizontal="center"/>
    </xf>
    <xf numFmtId="0" fontId="22" fillId="3" borderId="44" xfId="0" applyFont="1" applyFill="1" applyBorder="1" applyAlignment="1">
      <alignment horizontal="left" vertical="justify" wrapText="1"/>
    </xf>
    <xf numFmtId="0" fontId="22" fillId="3" borderId="0" xfId="0" applyFont="1" applyFill="1" applyAlignment="1">
      <alignment horizontal="left" vertical="justify"/>
    </xf>
    <xf numFmtId="0" fontId="22" fillId="3" borderId="45" xfId="0" applyFont="1" applyFill="1" applyBorder="1" applyAlignment="1">
      <alignment horizontal="left" vertical="justify"/>
    </xf>
    <xf numFmtId="0" fontId="29" fillId="11" borderId="32" xfId="0" applyFont="1" applyFill="1" applyBorder="1" applyAlignment="1">
      <alignment horizontal="left" vertical="center"/>
    </xf>
    <xf numFmtId="0" fontId="29" fillId="11" borderId="33" xfId="0" applyFont="1" applyFill="1" applyBorder="1" applyAlignment="1">
      <alignment horizontal="left" vertical="center"/>
    </xf>
    <xf numFmtId="0" fontId="29" fillId="11" borderId="34" xfId="0" applyFont="1" applyFill="1" applyBorder="1" applyAlignment="1">
      <alignment horizontal="left" vertical="center"/>
    </xf>
    <xf numFmtId="0" fontId="69" fillId="12" borderId="56" xfId="15" applyFont="1" applyFill="1" applyBorder="1" applyAlignment="1">
      <alignment horizontal="left" vertical="center"/>
    </xf>
    <xf numFmtId="0" fontId="69" fillId="12" borderId="57" xfId="15" applyFont="1" applyFill="1" applyBorder="1" applyAlignment="1">
      <alignment horizontal="left" vertical="center"/>
    </xf>
    <xf numFmtId="0" fontId="69" fillId="12" borderId="58" xfId="15" applyFont="1" applyFill="1" applyBorder="1" applyAlignment="1">
      <alignment horizontal="left" vertical="center"/>
    </xf>
    <xf numFmtId="0" fontId="69" fillId="12" borderId="19" xfId="15" applyFont="1" applyFill="1" applyBorder="1" applyAlignment="1">
      <alignment horizontal="center" vertical="center" wrapText="1"/>
    </xf>
    <xf numFmtId="0" fontId="69" fillId="12" borderId="61" xfId="15" applyFont="1" applyFill="1" applyBorder="1" applyAlignment="1">
      <alignment horizontal="center" vertical="center" wrapText="1"/>
    </xf>
    <xf numFmtId="0" fontId="35" fillId="0" borderId="0" xfId="0" applyFont="1" applyAlignment="1">
      <alignment horizontal="left"/>
    </xf>
    <xf numFmtId="0" fontId="32" fillId="0" borderId="0" xfId="0" applyFont="1" applyAlignment="1">
      <alignment horizontal="left" vertical="top" wrapText="1"/>
    </xf>
    <xf numFmtId="0" fontId="29" fillId="11" borderId="41" xfId="0" applyFont="1" applyFill="1" applyBorder="1" applyAlignment="1">
      <alignment horizontal="left" vertical="center"/>
    </xf>
    <xf numFmtId="0" fontId="29" fillId="11" borderId="42" xfId="0" applyFont="1" applyFill="1" applyBorder="1" applyAlignment="1">
      <alignment horizontal="left" vertical="center"/>
    </xf>
    <xf numFmtId="0" fontId="29" fillId="11" borderId="43" xfId="0" applyFont="1" applyFill="1" applyBorder="1" applyAlignment="1">
      <alignment horizontal="left" vertical="center"/>
    </xf>
    <xf numFmtId="0" fontId="32" fillId="0" borderId="136" xfId="0" applyFont="1" applyBorder="1" applyAlignment="1">
      <alignment horizontal="left" vertical="center" wrapText="1"/>
    </xf>
    <xf numFmtId="0" fontId="32" fillId="0" borderId="137" xfId="0" applyFont="1" applyBorder="1" applyAlignment="1">
      <alignment horizontal="left" vertical="center" wrapText="1"/>
    </xf>
    <xf numFmtId="0" fontId="32" fillId="0" borderId="138" xfId="0" applyFont="1" applyBorder="1" applyAlignment="1">
      <alignment horizontal="left" vertical="center" wrapText="1"/>
    </xf>
    <xf numFmtId="0" fontId="32" fillId="3" borderId="69" xfId="0" applyFont="1" applyFill="1" applyBorder="1" applyAlignment="1">
      <alignment horizontal="center"/>
    </xf>
    <xf numFmtId="0" fontId="35" fillId="2" borderId="44" xfId="0" applyFont="1" applyFill="1" applyBorder="1" applyAlignment="1">
      <alignment horizontal="center" vertical="center"/>
    </xf>
    <xf numFmtId="0" fontId="32" fillId="3" borderId="0" xfId="0" applyFont="1" applyFill="1" applyAlignment="1">
      <alignment horizontal="left"/>
    </xf>
    <xf numFmtId="0" fontId="32" fillId="3" borderId="44" xfId="0" applyFont="1" applyFill="1" applyBorder="1" applyAlignment="1">
      <alignment horizontal="justify" vertical="justify"/>
    </xf>
    <xf numFmtId="0" fontId="32" fillId="3" borderId="0" xfId="0" applyFont="1" applyFill="1" applyAlignment="1">
      <alignment horizontal="justify" vertical="justify"/>
    </xf>
    <xf numFmtId="0" fontId="32" fillId="3" borderId="45" xfId="0" applyFont="1" applyFill="1" applyBorder="1" applyAlignment="1">
      <alignment horizontal="justify" vertical="justify"/>
    </xf>
    <xf numFmtId="0" fontId="26" fillId="3" borderId="141" xfId="0" applyFont="1" applyFill="1" applyBorder="1" applyAlignment="1">
      <alignment horizontal="center"/>
    </xf>
    <xf numFmtId="0" fontId="26" fillId="3" borderId="142" xfId="0" applyFont="1" applyFill="1" applyBorder="1" applyAlignment="1">
      <alignment horizontal="center"/>
    </xf>
    <xf numFmtId="0" fontId="32" fillId="2" borderId="0" xfId="0" applyFont="1" applyFill="1" applyAlignment="1">
      <alignment horizontal="center"/>
    </xf>
    <xf numFmtId="0" fontId="32" fillId="2" borderId="45" xfId="0" applyFont="1" applyFill="1" applyBorder="1" applyAlignment="1">
      <alignment horizontal="center"/>
    </xf>
    <xf numFmtId="0" fontId="22" fillId="2" borderId="154" xfId="0" applyFont="1" applyFill="1" applyBorder="1" applyAlignment="1">
      <alignment horizontal="left" wrapText="1"/>
    </xf>
    <xf numFmtId="0" fontId="22" fillId="2" borderId="121" xfId="0" applyFont="1" applyFill="1" applyBorder="1" applyAlignment="1">
      <alignment horizontal="left" wrapText="1"/>
    </xf>
    <xf numFmtId="0" fontId="22" fillId="2" borderId="155" xfId="0" applyFont="1" applyFill="1" applyBorder="1" applyAlignment="1">
      <alignment horizontal="left" wrapText="1"/>
    </xf>
    <xf numFmtId="0" fontId="29" fillId="11" borderId="80" xfId="0" applyFont="1" applyFill="1" applyBorder="1" applyAlignment="1">
      <alignment horizontal="center" vertical="center" wrapText="1"/>
    </xf>
    <xf numFmtId="0" fontId="29" fillId="11" borderId="81" xfId="0" applyFont="1" applyFill="1" applyBorder="1" applyAlignment="1">
      <alignment horizontal="center" vertical="center" wrapText="1"/>
    </xf>
    <xf numFmtId="0" fontId="28" fillId="11" borderId="32" xfId="0" applyFont="1" applyFill="1" applyBorder="1" applyAlignment="1">
      <alignment horizontal="left"/>
    </xf>
    <xf numFmtId="0" fontId="28" fillId="11" borderId="33" xfId="0" applyFont="1" applyFill="1" applyBorder="1" applyAlignment="1">
      <alignment horizontal="left"/>
    </xf>
    <xf numFmtId="9" fontId="27" fillId="2" borderId="0" xfId="89" applyFont="1" applyFill="1" applyBorder="1" applyAlignment="1">
      <alignment horizontal="center"/>
    </xf>
    <xf numFmtId="41" fontId="29" fillId="13" borderId="39" xfId="4" applyFont="1" applyFill="1" applyBorder="1" applyAlignment="1">
      <alignment horizontal="center"/>
    </xf>
    <xf numFmtId="0" fontId="50" fillId="2" borderId="0" xfId="0" applyFont="1" applyFill="1" applyAlignment="1">
      <alignment horizontal="left" wrapText="1"/>
    </xf>
    <xf numFmtId="0" fontId="1" fillId="2" borderId="0" xfId="0" applyFont="1" applyFill="1" applyAlignment="1">
      <alignment horizontal="justify" vertical="justify" wrapText="1"/>
    </xf>
    <xf numFmtId="9" fontId="30" fillId="2" borderId="0" xfId="89" applyFont="1" applyFill="1" applyBorder="1" applyAlignment="1">
      <alignment horizontal="left"/>
    </xf>
    <xf numFmtId="9" fontId="30" fillId="2" borderId="0" xfId="89" applyFont="1" applyFill="1" applyBorder="1" applyAlignment="1">
      <alignment horizontal="center"/>
    </xf>
    <xf numFmtId="0" fontId="30" fillId="2" borderId="44" xfId="0" applyFont="1" applyFill="1" applyBorder="1" applyAlignment="1">
      <alignment horizontal="justify" vertical="justify" wrapText="1"/>
    </xf>
    <xf numFmtId="0" fontId="30" fillId="2" borderId="0" xfId="0" applyFont="1" applyFill="1" applyAlignment="1">
      <alignment horizontal="justify" vertical="justify" wrapText="1"/>
    </xf>
    <xf numFmtId="0" fontId="30" fillId="2" borderId="45" xfId="0" applyFont="1" applyFill="1" applyBorder="1" applyAlignment="1">
      <alignment horizontal="justify" vertical="justify" wrapText="1"/>
    </xf>
    <xf numFmtId="9" fontId="30" fillId="2" borderId="44" xfId="89" applyFont="1" applyFill="1" applyBorder="1" applyAlignment="1">
      <alignment horizontal="left"/>
    </xf>
    <xf numFmtId="0" fontId="29" fillId="13" borderId="0" xfId="0" applyFont="1" applyFill="1" applyAlignment="1">
      <alignment horizontal="left"/>
    </xf>
    <xf numFmtId="0" fontId="46" fillId="2" borderId="32" xfId="0" applyFont="1" applyFill="1" applyBorder="1" applyAlignment="1">
      <alignment horizontal="left" wrapText="1"/>
    </xf>
    <xf numFmtId="0" fontId="46" fillId="2" borderId="33" xfId="0" applyFont="1" applyFill="1" applyBorder="1" applyAlignment="1">
      <alignment horizontal="left" wrapText="1"/>
    </xf>
    <xf numFmtId="0" fontId="46" fillId="2" borderId="34" xfId="0" applyFont="1" applyFill="1" applyBorder="1" applyAlignment="1">
      <alignment horizontal="left" wrapText="1"/>
    </xf>
    <xf numFmtId="0" fontId="31" fillId="11" borderId="0" xfId="0" applyFont="1" applyFill="1" applyAlignment="1">
      <alignment horizontal="left" vertical="center" wrapText="1"/>
    </xf>
    <xf numFmtId="0" fontId="22" fillId="2" borderId="0" xfId="0" applyFont="1" applyFill="1" applyAlignment="1">
      <alignment horizontal="left"/>
    </xf>
    <xf numFmtId="0" fontId="22" fillId="2" borderId="0" xfId="0" applyFont="1" applyFill="1" applyAlignment="1">
      <alignment horizontal="left" vertical="center" wrapText="1"/>
    </xf>
    <xf numFmtId="0" fontId="46" fillId="2" borderId="48" xfId="0" applyFont="1" applyFill="1" applyBorder="1" applyAlignment="1">
      <alignment horizontal="left" wrapText="1"/>
    </xf>
    <xf numFmtId="0" fontId="46" fillId="2" borderId="49" xfId="0" applyFont="1" applyFill="1" applyBorder="1" applyAlignment="1">
      <alignment horizontal="left" wrapText="1"/>
    </xf>
    <xf numFmtId="0" fontId="46" fillId="2" borderId="50" xfId="0" applyFont="1" applyFill="1" applyBorder="1" applyAlignment="1">
      <alignment horizontal="left" wrapText="1"/>
    </xf>
    <xf numFmtId="0" fontId="32" fillId="2" borderId="44" xfId="0" applyFont="1" applyFill="1" applyBorder="1" applyAlignment="1">
      <alignment horizontal="justify" vertical="justify" wrapText="1"/>
    </xf>
    <xf numFmtId="0" fontId="32" fillId="2" borderId="0" xfId="0" applyFont="1" applyFill="1" applyAlignment="1">
      <alignment horizontal="justify" vertical="justify" wrapText="1"/>
    </xf>
    <xf numFmtId="0" fontId="32" fillId="2" borderId="45" xfId="0" applyFont="1" applyFill="1" applyBorder="1" applyAlignment="1">
      <alignment horizontal="justify" vertical="justify" wrapText="1"/>
    </xf>
    <xf numFmtId="0" fontId="32" fillId="2" borderId="44" xfId="0" applyFont="1" applyFill="1" applyBorder="1" applyAlignment="1">
      <alignment horizontal="justify" vertical="justify"/>
    </xf>
    <xf numFmtId="0" fontId="32" fillId="2" borderId="0" xfId="0" applyFont="1" applyFill="1" applyAlignment="1">
      <alignment horizontal="justify" vertical="justify"/>
    </xf>
    <xf numFmtId="0" fontId="32" fillId="2" borderId="45" xfId="0" applyFont="1" applyFill="1" applyBorder="1" applyAlignment="1">
      <alignment horizontal="justify" vertical="justify"/>
    </xf>
    <xf numFmtId="0" fontId="16" fillId="2" borderId="44" xfId="0" applyFont="1" applyFill="1" applyBorder="1" applyAlignment="1">
      <alignment horizontal="left" wrapText="1"/>
    </xf>
    <xf numFmtId="0" fontId="16" fillId="2" borderId="0" xfId="0" applyFont="1" applyFill="1" applyAlignment="1">
      <alignment horizontal="left" wrapText="1"/>
    </xf>
    <xf numFmtId="0" fontId="16" fillId="2" borderId="45" xfId="0" applyFont="1" applyFill="1" applyBorder="1" applyAlignment="1">
      <alignment horizontal="left" wrapText="1"/>
    </xf>
    <xf numFmtId="0" fontId="50" fillId="0" borderId="44" xfId="0" applyFont="1" applyBorder="1" applyAlignment="1">
      <alignment horizontal="justify" vertical="justify" wrapText="1"/>
    </xf>
    <xf numFmtId="0" fontId="50" fillId="0" borderId="0" xfId="0" applyFont="1" applyAlignment="1">
      <alignment horizontal="justify" vertical="justify" wrapText="1"/>
    </xf>
    <xf numFmtId="0" fontId="50" fillId="0" borderId="45" xfId="0" applyFont="1" applyBorder="1" applyAlignment="1">
      <alignment horizontal="justify" vertical="justify" wrapText="1"/>
    </xf>
  </cellXfs>
  <cellStyles count="193">
    <cellStyle name="Comma 4 2" xfId="1" xr:uid="{00000000-0005-0000-0000-000000000000}"/>
    <cellStyle name="Comma 4 2 2" xfId="98" xr:uid="{00000000-0005-0000-0000-000001000000}"/>
    <cellStyle name="Comma 4 2 3" xfId="130" xr:uid="{048F41DC-5DBA-4318-869E-4D6E00DA3181}"/>
    <cellStyle name="Comma 4 2 4" xfId="158" xr:uid="{E4B5DD48-B198-4A84-976F-66290526BA8C}"/>
    <cellStyle name="Hipervínculo" xfId="2" builtinId="8"/>
    <cellStyle name="Millares" xfId="3" builtinId="3"/>
    <cellStyle name="Millares [0]" xfId="4" builtinId="6"/>
    <cellStyle name="Millares [0] 17" xfId="119" xr:uid="{11E9F2E8-27FC-4F5C-BC19-AB1C73A27697}"/>
    <cellStyle name="Millares [0] 2" xfId="115" xr:uid="{664A9A7C-A491-4FC2-904A-5AA9E6F4F7D2}"/>
    <cellStyle name="Millares [0] 2 4 3" xfId="128" xr:uid="{14A9B853-5C8F-4F3F-AD4D-E239254A0D4A}"/>
    <cellStyle name="Millares [0] 3" xfId="5" xr:uid="{00000000-0005-0000-0000-000005000000}"/>
    <cellStyle name="Millares [0] 3 2" xfId="132" xr:uid="{0739EAEA-6E88-4E6E-BEB6-84D27B61F701}"/>
    <cellStyle name="Millares [0] 3 3" xfId="121" xr:uid="{C02892F8-271D-4CFB-A194-E0E0A62A0FC3}"/>
    <cellStyle name="Millares 10" xfId="107" xr:uid="{00000000-0005-0000-0000-000006000000}"/>
    <cellStyle name="Millares 10 2" xfId="168" xr:uid="{038A6F16-5E54-406D-82B7-75CC62B03464}"/>
    <cellStyle name="Millares 100 11" xfId="6" xr:uid="{00000000-0005-0000-0000-000007000000}"/>
    <cellStyle name="Millares 100 11 2" xfId="99" xr:uid="{00000000-0005-0000-0000-000008000000}"/>
    <cellStyle name="Millares 100 11 3" xfId="133" xr:uid="{62B7F8EA-32F7-42F8-A162-F7902D9F02BD}"/>
    <cellStyle name="Millares 100 11 4" xfId="177" xr:uid="{A272B1ED-3079-411F-8E59-E7C1FA6EA357}"/>
    <cellStyle name="Millares 11" xfId="179" xr:uid="{2AE0D762-7B8D-46A8-A911-FA213F54B9F9}"/>
    <cellStyle name="Millares 12" xfId="162" xr:uid="{FAEA33EF-C4CD-44ED-9D81-1A241B41B592}"/>
    <cellStyle name="Millares 13" xfId="184" xr:uid="{C49BF8A9-E99A-4552-B08D-1CC34D835730}"/>
    <cellStyle name="Millares 14" xfId="188" xr:uid="{84CF3522-A09A-4F5D-ACB1-DABF7F138D19}"/>
    <cellStyle name="Millares 15" xfId="160" xr:uid="{7EA01ABE-4611-4DDC-863C-BFA2FF1EC537}"/>
    <cellStyle name="Millares 16" xfId="187" xr:uid="{C4AB8088-4BD3-4BE0-9DC6-F3563F460C7C}"/>
    <cellStyle name="Millares 17" xfId="167" xr:uid="{A0B838A5-E2CA-4E30-9DCB-CA383A8BA5D7}"/>
    <cellStyle name="Millares 174 2" xfId="7" xr:uid="{00000000-0005-0000-0000-000009000000}"/>
    <cellStyle name="Millares 174 2 2" xfId="100" xr:uid="{00000000-0005-0000-0000-00000A000000}"/>
    <cellStyle name="Millares 174 2 3" xfId="134" xr:uid="{9541EEC3-F1B6-4E01-B340-36B558D25F6E}"/>
    <cellStyle name="Millares 174 2 4" xfId="176" xr:uid="{5BA9E854-0884-41DA-8AC7-93D72DFB9233}"/>
    <cellStyle name="Millares 18" xfId="165" xr:uid="{AD6EBC31-F57E-48D2-A0E7-7CAF9440C859}"/>
    <cellStyle name="Millares 19" xfId="191" xr:uid="{BE45436D-C88F-4077-8AF6-75EC1B3A9331}"/>
    <cellStyle name="Millares 2" xfId="8" xr:uid="{00000000-0005-0000-0000-00000B000000}"/>
    <cellStyle name="Millares 2 2" xfId="9" xr:uid="{00000000-0005-0000-0000-00000C000000}"/>
    <cellStyle name="Millares 2 2 2" xfId="102" xr:uid="{00000000-0005-0000-0000-00000D000000}"/>
    <cellStyle name="Millares 2 2 3" xfId="136" xr:uid="{CE8979B2-F732-4091-ADD5-F96617EE9232}"/>
    <cellStyle name="Millares 2 2 4" xfId="174" xr:uid="{88360A12-52F2-4E4D-BC32-3B7066D9AF15}"/>
    <cellStyle name="Millares 2 3" xfId="101" xr:uid="{00000000-0005-0000-0000-00000E000000}"/>
    <cellStyle name="Millares 2 4" xfId="110" xr:uid="{0F38BAB2-A2B1-4241-B2E9-5C4CD41EEFD8}"/>
    <cellStyle name="Millares 2 4 2" xfId="169" xr:uid="{0F5BE63A-BCA5-43B0-8893-B41A7DA05A96}"/>
    <cellStyle name="Millares 2 5" xfId="135" xr:uid="{2CC7A29D-9E4B-447D-B5FE-BE0F63F668D1}"/>
    <cellStyle name="Millares 2 6" xfId="114" xr:uid="{D1538D3C-5517-4FC6-AD78-975A143D3707}"/>
    <cellStyle name="Millares 2 7" xfId="175" xr:uid="{F553D57E-4FFC-4FA1-A730-368FD957BC49}"/>
    <cellStyle name="Millares 20" xfId="164" xr:uid="{4FD9219C-665B-412E-99CA-8B1C248B2BFA}"/>
    <cellStyle name="Millares 21" xfId="152" xr:uid="{566F8F84-88DB-42E9-9B3E-36D86C4842A6}"/>
    <cellStyle name="Millares 212" xfId="10" xr:uid="{00000000-0005-0000-0000-00000F000000}"/>
    <cellStyle name="Millares 212 2" xfId="137" xr:uid="{4EE33731-7296-435F-9F54-597CF2D03CBA}"/>
    <cellStyle name="Millares 22" xfId="153" xr:uid="{EFB5D491-4BDC-4C41-AEFE-004EA1AFED4A}"/>
    <cellStyle name="Millares 23" xfId="113" xr:uid="{4F620068-AA75-45D3-9F11-59285A5DE2E1}"/>
    <cellStyle name="Millares 24" xfId="185" xr:uid="{F50109C2-1748-4E43-9AC9-316242D8ACBB}"/>
    <cellStyle name="Millares 25" xfId="150" xr:uid="{1DE417A4-528A-4D1A-A4CB-3B331BDF97AF}"/>
    <cellStyle name="Millares 26" xfId="186" xr:uid="{E8352004-14B9-4B68-8EFF-3C5388F7E936}"/>
    <cellStyle name="Millares 27" xfId="189" xr:uid="{3E6E7785-FBA7-41D1-B54D-43EE8A1407D1}"/>
    <cellStyle name="Millares 28" xfId="180" xr:uid="{6A0C507A-3175-40EE-8D18-A635A6C0E7E3}"/>
    <cellStyle name="Millares 29" xfId="159" xr:uid="{250C298A-4DAB-4C7E-A1A8-FA62C11A6D55}"/>
    <cellStyle name="Millares 3" xfId="95" xr:uid="{00000000-0005-0000-0000-000010000000}"/>
    <cellStyle name="Millares 3 11" xfId="11" xr:uid="{00000000-0005-0000-0000-000011000000}"/>
    <cellStyle name="Millares 3 11 2" xfId="103" xr:uid="{00000000-0005-0000-0000-000012000000}"/>
    <cellStyle name="Millares 3 11 3" xfId="138" xr:uid="{C90AFCAD-CD6C-4C26-B72C-E591867EA7EF}"/>
    <cellStyle name="Millares 3 11 4" xfId="173" xr:uid="{4F70F97F-F23F-41CB-AA3B-8B35424DC505}"/>
    <cellStyle name="Millares 30" xfId="146" xr:uid="{0133C9D3-317C-4338-BD4D-9EFA75DBEBC3}"/>
    <cellStyle name="Millares 31" xfId="181" xr:uid="{D47C6124-DF61-4553-82B3-75FCD505C6AC}"/>
    <cellStyle name="Millares 32" xfId="156" xr:uid="{6A76B683-5A2F-4703-8114-5FC61036C9FC}"/>
    <cellStyle name="Millares 33" xfId="172" xr:uid="{880D1D2C-5683-441D-A6BD-CC4E4E797439}"/>
    <cellStyle name="Millares 34" xfId="141" xr:uid="{A7AE8C28-5A7A-417E-ACB8-91C2EF6DBBF2}"/>
    <cellStyle name="Millares 35" xfId="144" xr:uid="{8DC4B429-653F-4492-B3B0-03B4A3FEC4A0}"/>
    <cellStyle name="Millares 36" xfId="142" xr:uid="{6C710BA1-036F-42C8-9521-209BC3122267}"/>
    <cellStyle name="Millares 37" xfId="149" xr:uid="{3B71D179-C2F7-4B92-82C8-39D47D7FABC5}"/>
    <cellStyle name="Millares 38" xfId="143" xr:uid="{9574ACD9-EAC0-4960-9CE8-A1CDDF57E0DA}"/>
    <cellStyle name="Millares 39" xfId="178" xr:uid="{E5E2B4DC-1EEF-4327-8932-0BFF2F3A7115}"/>
    <cellStyle name="Millares 4" xfId="96" xr:uid="{00000000-0005-0000-0000-000013000000}"/>
    <cellStyle name="Millares 4 2" xfId="106" xr:uid="{00000000-0005-0000-0000-000014000000}"/>
    <cellStyle name="Millares 40" xfId="148" xr:uid="{71EE63CB-E644-4C6E-BA57-B449CFF13814}"/>
    <cellStyle name="Millares 41" xfId="154" xr:uid="{2617910D-366C-4C12-B088-C151A863615D}"/>
    <cellStyle name="Millares 42" xfId="155" xr:uid="{189AB58B-7407-4F20-91BD-E3A7653F0355}"/>
    <cellStyle name="Millares 43" xfId="183" xr:uid="{55F2F2AD-7E99-482D-9185-F257E5CA1AAD}"/>
    <cellStyle name="Millares 44" xfId="190" xr:uid="{00A74B35-A271-4F21-88A1-2525AA19D28A}"/>
    <cellStyle name="Millares 44 5 2" xfId="127" xr:uid="{B5AD6E65-0C79-433E-8CF5-B53E86822F2F}"/>
    <cellStyle name="Millares 45" xfId="145" xr:uid="{AEBB0366-0E11-427B-8E74-9FE53736E776}"/>
    <cellStyle name="Millares 46" xfId="147" xr:uid="{5BC10C7E-FCC6-4BA2-99CB-D3BC7A0A040A}"/>
    <cellStyle name="Millares 47" xfId="182" xr:uid="{5C1A54D2-CDCE-45A9-A79D-DBD8740B7B8A}"/>
    <cellStyle name="Millares 48" xfId="166" xr:uid="{FCCB34BB-7573-4D65-8219-16532D099802}"/>
    <cellStyle name="Millares 49" xfId="157" xr:uid="{0BA0ABF8-BB14-4E63-8709-8C9364F25932}"/>
    <cellStyle name="Millares 5" xfId="131" xr:uid="{E5FE618F-19D6-4E87-87EE-16F26CD6ADE9}"/>
    <cellStyle name="Millares 50" xfId="192" xr:uid="{437FB0C9-00A4-4F47-8F77-FCB078CC5369}"/>
    <cellStyle name="Millares 6" xfId="129" xr:uid="{D53EA5D4-1B96-4C79-AC9C-6B2100C26D00}"/>
    <cellStyle name="Millares 654 2 2" xfId="12" xr:uid="{00000000-0005-0000-0000-000015000000}"/>
    <cellStyle name="Millares 656" xfId="13" xr:uid="{00000000-0005-0000-0000-000016000000}"/>
    <cellStyle name="Millares 656 2" xfId="104" xr:uid="{00000000-0005-0000-0000-000017000000}"/>
    <cellStyle name="Millares 656 3" xfId="139" xr:uid="{45C4CD75-7568-4399-8678-9D2A9C8ED940}"/>
    <cellStyle name="Millares 656 4" xfId="171" xr:uid="{3F849893-E4AC-4BFE-BB6A-6455B1D678D1}"/>
    <cellStyle name="Millares 657" xfId="14" xr:uid="{00000000-0005-0000-0000-000018000000}"/>
    <cellStyle name="Millares 657 2" xfId="105" xr:uid="{00000000-0005-0000-0000-000019000000}"/>
    <cellStyle name="Millares 657 3" xfId="140" xr:uid="{9CDD5F0E-5C87-4252-9071-1A278EF1BD95}"/>
    <cellStyle name="Millares 657 4" xfId="163" xr:uid="{49F31810-391A-4CB9-8498-79DE7C8B3C7D}"/>
    <cellStyle name="Millares 7" xfId="170" xr:uid="{90366ECA-4738-40D7-B434-ED070485D389}"/>
    <cellStyle name="Millares 78 2" xfId="116" xr:uid="{1BA96183-FD7F-46E0-A172-1DAE58B111E7}"/>
    <cellStyle name="Millares 8" xfId="111" xr:uid="{0C34C982-BA8D-4E90-A50E-A44D00242C95}"/>
    <cellStyle name="Millares 9" xfId="112" xr:uid="{BE820BB8-F4DD-4DC9-83E0-FB5057BDA809}"/>
    <cellStyle name="Millares 91" xfId="120" xr:uid="{982AC858-41FF-4230-8A40-A020DACF84CA}"/>
    <cellStyle name="Moneda 2" xfId="161" xr:uid="{2605F8B2-27E4-459B-9B7B-0C62C8985DC1}"/>
    <cellStyle name="Normal" xfId="0" builtinId="0"/>
    <cellStyle name="Normal 10 10 2 2 2" xfId="15" xr:uid="{00000000-0005-0000-0000-00001C000000}"/>
    <cellStyle name="Normal 1016" xfId="16" xr:uid="{00000000-0005-0000-0000-00001D000000}"/>
    <cellStyle name="Normal 1018" xfId="17" xr:uid="{00000000-0005-0000-0000-00001E000000}"/>
    <cellStyle name="Normal 1022" xfId="18" xr:uid="{00000000-0005-0000-0000-00001F000000}"/>
    <cellStyle name="Normal 1024" xfId="19" xr:uid="{00000000-0005-0000-0000-000020000000}"/>
    <cellStyle name="Normal 1025" xfId="20" xr:uid="{00000000-0005-0000-0000-000021000000}"/>
    <cellStyle name="Normal 1026" xfId="21" xr:uid="{00000000-0005-0000-0000-000022000000}"/>
    <cellStyle name="Normal 1027" xfId="22" xr:uid="{00000000-0005-0000-0000-000023000000}"/>
    <cellStyle name="Normal 105" xfId="23" xr:uid="{00000000-0005-0000-0000-000024000000}"/>
    <cellStyle name="Normal 107" xfId="24" xr:uid="{00000000-0005-0000-0000-000025000000}"/>
    <cellStyle name="Normal 109" xfId="25" xr:uid="{00000000-0005-0000-0000-000026000000}"/>
    <cellStyle name="Normal 11 4" xfId="118" xr:uid="{8FA7EE17-91C8-4AAD-B2F2-6467AE23AF8E}"/>
    <cellStyle name="Normal 12 10" xfId="26" xr:uid="{00000000-0005-0000-0000-000027000000}"/>
    <cellStyle name="Normal 12 2 10" xfId="27" xr:uid="{00000000-0005-0000-0000-000028000000}"/>
    <cellStyle name="Normal 12 2 2 4" xfId="28" xr:uid="{00000000-0005-0000-0000-000029000000}"/>
    <cellStyle name="Normal 125" xfId="29" xr:uid="{00000000-0005-0000-0000-00002A000000}"/>
    <cellStyle name="Normal 126" xfId="30" xr:uid="{00000000-0005-0000-0000-00002B000000}"/>
    <cellStyle name="Normal 15 2" xfId="92" xr:uid="{00000000-0005-0000-0000-00002C000000}"/>
    <cellStyle name="Normal 199 2 2" xfId="31" xr:uid="{00000000-0005-0000-0000-00002D000000}"/>
    <cellStyle name="Normal 2" xfId="32" xr:uid="{00000000-0005-0000-0000-00002E000000}"/>
    <cellStyle name="Normal 2 10 2 2 2" xfId="33" xr:uid="{00000000-0005-0000-0000-00002F000000}"/>
    <cellStyle name="Normal 2 2" xfId="91" xr:uid="{00000000-0005-0000-0000-000030000000}"/>
    <cellStyle name="Normal 2 2 2" xfId="108" xr:uid="{00000000-0005-0000-0000-000031000000}"/>
    <cellStyle name="Normal 2 2 2 3" xfId="34" xr:uid="{00000000-0005-0000-0000-000032000000}"/>
    <cellStyle name="Normal 2 3" xfId="97" xr:uid="{00000000-0005-0000-0000-000033000000}"/>
    <cellStyle name="Normal 22" xfId="124" xr:uid="{BF3FA23D-CB84-431F-8CCE-E0F63579A2BF}"/>
    <cellStyle name="Normal 3" xfId="94" xr:uid="{00000000-0005-0000-0000-000034000000}"/>
    <cellStyle name="Normal 4" xfId="151" xr:uid="{BAC328F8-9DB6-4A8B-8C94-957E295FDDD5}"/>
    <cellStyle name="Normal 43 3 3 2 2" xfId="117" xr:uid="{0ADEB50D-0310-4D0B-8CFE-ECDAF753A7B9}"/>
    <cellStyle name="Normal 43 4" xfId="109" xr:uid="{4A9FA052-99F5-4C08-9043-18006AE17DEF}"/>
    <cellStyle name="Normal 56 2 2" xfId="125" xr:uid="{15445FE5-6766-4B66-A9E3-6B6830346A30}"/>
    <cellStyle name="Normal 56 3 2 2 2" xfId="126" xr:uid="{C4C61B0B-AA41-44BA-AB22-9F32948A2EA8}"/>
    <cellStyle name="Normal 601" xfId="35" xr:uid="{00000000-0005-0000-0000-000035000000}"/>
    <cellStyle name="Normal 605" xfId="36" xr:uid="{00000000-0005-0000-0000-000036000000}"/>
    <cellStyle name="Normal 606" xfId="37" xr:uid="{00000000-0005-0000-0000-000037000000}"/>
    <cellStyle name="Normal 636" xfId="38" xr:uid="{00000000-0005-0000-0000-000038000000}"/>
    <cellStyle name="Normal 640" xfId="39" xr:uid="{00000000-0005-0000-0000-000039000000}"/>
    <cellStyle name="Normal 643" xfId="40" xr:uid="{00000000-0005-0000-0000-00003A000000}"/>
    <cellStyle name="Normal 646" xfId="41" xr:uid="{00000000-0005-0000-0000-00003B000000}"/>
    <cellStyle name="Normal 647" xfId="42" xr:uid="{00000000-0005-0000-0000-00003C000000}"/>
    <cellStyle name="Normal 649" xfId="43" xr:uid="{00000000-0005-0000-0000-00003D000000}"/>
    <cellStyle name="Normal 650" xfId="44" xr:uid="{00000000-0005-0000-0000-00003E000000}"/>
    <cellStyle name="Normal 651" xfId="45" xr:uid="{00000000-0005-0000-0000-00003F000000}"/>
    <cellStyle name="Normal 652" xfId="46" xr:uid="{00000000-0005-0000-0000-000040000000}"/>
    <cellStyle name="Normal 653" xfId="47" xr:uid="{00000000-0005-0000-0000-000041000000}"/>
    <cellStyle name="Normal 654" xfId="48" xr:uid="{00000000-0005-0000-0000-000042000000}"/>
    <cellStyle name="Normal 655" xfId="49" xr:uid="{00000000-0005-0000-0000-000043000000}"/>
    <cellStyle name="Normal 656" xfId="50" xr:uid="{00000000-0005-0000-0000-000044000000}"/>
    <cellStyle name="Normal 657" xfId="51" xr:uid="{00000000-0005-0000-0000-000045000000}"/>
    <cellStyle name="Normal 658" xfId="52" xr:uid="{00000000-0005-0000-0000-000046000000}"/>
    <cellStyle name="Normal 659" xfId="53" xr:uid="{00000000-0005-0000-0000-000047000000}"/>
    <cellStyle name="Normal 660" xfId="54" xr:uid="{00000000-0005-0000-0000-000048000000}"/>
    <cellStyle name="Normal 662" xfId="55" xr:uid="{00000000-0005-0000-0000-000049000000}"/>
    <cellStyle name="Normal 663" xfId="56" xr:uid="{00000000-0005-0000-0000-00004A000000}"/>
    <cellStyle name="Normal 664" xfId="57" xr:uid="{00000000-0005-0000-0000-00004B000000}"/>
    <cellStyle name="Normal 665" xfId="58" xr:uid="{00000000-0005-0000-0000-00004C000000}"/>
    <cellStyle name="Normal 667" xfId="59" xr:uid="{00000000-0005-0000-0000-00004D000000}"/>
    <cellStyle name="Normal 673" xfId="60" xr:uid="{00000000-0005-0000-0000-00004E000000}"/>
    <cellStyle name="Normal 674" xfId="61" xr:uid="{00000000-0005-0000-0000-00004F000000}"/>
    <cellStyle name="Normal 675" xfId="62" xr:uid="{00000000-0005-0000-0000-000050000000}"/>
    <cellStyle name="Normal 676" xfId="63" xr:uid="{00000000-0005-0000-0000-000051000000}"/>
    <cellStyle name="Normal 677" xfId="64" xr:uid="{00000000-0005-0000-0000-000052000000}"/>
    <cellStyle name="Normal 678" xfId="65" xr:uid="{00000000-0005-0000-0000-000053000000}"/>
    <cellStyle name="Normal 679" xfId="66" xr:uid="{00000000-0005-0000-0000-000054000000}"/>
    <cellStyle name="Normal 684" xfId="67" xr:uid="{00000000-0005-0000-0000-000055000000}"/>
    <cellStyle name="Normal 713" xfId="68" xr:uid="{00000000-0005-0000-0000-000056000000}"/>
    <cellStyle name="Normal 714" xfId="69" xr:uid="{00000000-0005-0000-0000-000057000000}"/>
    <cellStyle name="Normal 715" xfId="70" xr:uid="{00000000-0005-0000-0000-000058000000}"/>
    <cellStyle name="Normal 744" xfId="71" xr:uid="{00000000-0005-0000-0000-000059000000}"/>
    <cellStyle name="Normal 802" xfId="72" xr:uid="{00000000-0005-0000-0000-00005A000000}"/>
    <cellStyle name="Normal 944" xfId="73" xr:uid="{00000000-0005-0000-0000-00005B000000}"/>
    <cellStyle name="Normal 947" xfId="74" xr:uid="{00000000-0005-0000-0000-00005C000000}"/>
    <cellStyle name="Normal 952" xfId="75" xr:uid="{00000000-0005-0000-0000-00005D000000}"/>
    <cellStyle name="Normal 957" xfId="76" xr:uid="{00000000-0005-0000-0000-00005E000000}"/>
    <cellStyle name="Normal 958" xfId="77" xr:uid="{00000000-0005-0000-0000-00005F000000}"/>
    <cellStyle name="Normal 959" xfId="78" xr:uid="{00000000-0005-0000-0000-000060000000}"/>
    <cellStyle name="Normal 960" xfId="79" xr:uid="{00000000-0005-0000-0000-000061000000}"/>
    <cellStyle name="Normal 961" xfId="80" xr:uid="{00000000-0005-0000-0000-000062000000}"/>
    <cellStyle name="Normal 962" xfId="81" xr:uid="{00000000-0005-0000-0000-000063000000}"/>
    <cellStyle name="Normal 963" xfId="82" xr:uid="{00000000-0005-0000-0000-000064000000}"/>
    <cellStyle name="Normal 964" xfId="83" xr:uid="{00000000-0005-0000-0000-000065000000}"/>
    <cellStyle name="Normal 965" xfId="84" xr:uid="{00000000-0005-0000-0000-000066000000}"/>
    <cellStyle name="Normal 966" xfId="85" xr:uid="{00000000-0005-0000-0000-000067000000}"/>
    <cellStyle name="Normal 967" xfId="86" xr:uid="{00000000-0005-0000-0000-000068000000}"/>
    <cellStyle name="Normal 971" xfId="87" xr:uid="{00000000-0005-0000-0000-000069000000}"/>
    <cellStyle name="Normal 986" xfId="88" xr:uid="{00000000-0005-0000-0000-00006A000000}"/>
    <cellStyle name="Porcentaje" xfId="89" builtinId="5"/>
    <cellStyle name="Porcentaje 23 2" xfId="123" xr:uid="{6E93AE6F-80DC-492F-8617-1B4FAC3D4A48}"/>
    <cellStyle name="Porcentaje 31" xfId="122" xr:uid="{78AB648D-0457-4BFC-B5E7-1BC68746D71B}"/>
    <cellStyle name="Texto explicativo" xfId="90" builtinId="53"/>
    <cellStyle name="Texto explicativo 2" xfId="93" xr:uid="{00000000-0005-0000-0000-00006D000000}"/>
  </cellStyles>
  <dxfs count="0"/>
  <tableStyles count="0" defaultTableStyle="TableStyleMedium2" defaultPivotStyle="PivotStyleLight16"/>
  <colors>
    <mruColors>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emf"/><Relationship Id="rId4" Type="http://schemas.openxmlformats.org/officeDocument/2006/relationships/image" Target="../media/image10.emf"/></Relationships>
</file>

<file path=xl/drawings/_rels/drawing4.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5.png"/></Relationships>
</file>

<file path=xl/drawings/_rels/drawing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0.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0.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0.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0.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25.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6.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27.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4.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27.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8.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47624</xdr:rowOff>
    </xdr:from>
    <xdr:to>
      <xdr:col>1</xdr:col>
      <xdr:colOff>726766</xdr:colOff>
      <xdr:row>4</xdr:row>
      <xdr:rowOff>47625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47624"/>
          <a:ext cx="1488766" cy="762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1562100</xdr:colOff>
      <xdr:row>3</xdr:row>
      <xdr:rowOff>9040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0" y="0"/>
          <a:ext cx="1562100" cy="837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484982</xdr:colOff>
      <xdr:row>0</xdr:row>
      <xdr:rowOff>127001</xdr:rowOff>
    </xdr:from>
    <xdr:to>
      <xdr:col>6</xdr:col>
      <xdr:colOff>1005887</xdr:colOff>
      <xdr:row>7</xdr:row>
      <xdr:rowOff>127001</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3183732" y="127001"/>
          <a:ext cx="3013280" cy="1333500"/>
        </a:xfrm>
        <a:prstGeom prst="rect">
          <a:avLst/>
        </a:prstGeom>
      </xdr:spPr>
    </xdr:pic>
    <xdr:clientData/>
  </xdr:twoCellAnchor>
  <xdr:twoCellAnchor editAs="oneCell">
    <xdr:from>
      <xdr:col>1</xdr:col>
      <xdr:colOff>351118</xdr:colOff>
      <xdr:row>46</xdr:row>
      <xdr:rowOff>8216</xdr:rowOff>
    </xdr:from>
    <xdr:to>
      <xdr:col>6</xdr:col>
      <xdr:colOff>1364166</xdr:colOff>
      <xdr:row>53</xdr:row>
      <xdr:rowOff>259737</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a:stretch>
          <a:fillRect/>
        </a:stretch>
      </xdr:blipFill>
      <xdr:spPr>
        <a:xfrm>
          <a:off x="530412" y="18385863"/>
          <a:ext cx="5786754" cy="3232286"/>
        </a:xfrm>
        <a:prstGeom prst="rect">
          <a:avLst/>
        </a:prstGeom>
      </xdr:spPr>
    </xdr:pic>
    <xdr:clientData/>
  </xdr:twoCellAnchor>
  <xdr:twoCellAnchor editAs="oneCell">
    <xdr:from>
      <xdr:col>1</xdr:col>
      <xdr:colOff>218964</xdr:colOff>
      <xdr:row>55</xdr:row>
      <xdr:rowOff>372241</xdr:rowOff>
    </xdr:from>
    <xdr:to>
      <xdr:col>6</xdr:col>
      <xdr:colOff>2408619</xdr:colOff>
      <xdr:row>59</xdr:row>
      <xdr:rowOff>167911</xdr:rowOff>
    </xdr:to>
    <xdr:pic>
      <xdr:nvPicPr>
        <xdr:cNvPr id="4" name="Imagen 3">
          <a:extLst>
            <a:ext uri="{FF2B5EF4-FFF2-40B4-BE49-F238E27FC236}">
              <a16:creationId xmlns:a16="http://schemas.microsoft.com/office/drawing/2014/main" id="{4562A7CC-71E8-4F11-9633-1216E1BD3503}"/>
            </a:ext>
          </a:extLst>
        </xdr:cNvPr>
        <xdr:cNvPicPr>
          <a:picLocks noChangeAspect="1"/>
        </xdr:cNvPicPr>
      </xdr:nvPicPr>
      <xdr:blipFill>
        <a:blip xmlns:r="http://schemas.openxmlformats.org/officeDocument/2006/relationships" r:embed="rId3"/>
        <a:stretch>
          <a:fillRect/>
        </a:stretch>
      </xdr:blipFill>
      <xdr:spPr>
        <a:xfrm>
          <a:off x="405085" y="21918448"/>
          <a:ext cx="6963103" cy="1503601"/>
        </a:xfrm>
        <a:prstGeom prst="rect">
          <a:avLst/>
        </a:prstGeom>
      </xdr:spPr>
    </xdr:pic>
    <xdr:clientData/>
  </xdr:twoCellAnchor>
  <xdr:twoCellAnchor editAs="oneCell">
    <xdr:from>
      <xdr:col>1</xdr:col>
      <xdr:colOff>358589</xdr:colOff>
      <xdr:row>70</xdr:row>
      <xdr:rowOff>145676</xdr:rowOff>
    </xdr:from>
    <xdr:to>
      <xdr:col>6</xdr:col>
      <xdr:colOff>966508</xdr:colOff>
      <xdr:row>104</xdr:row>
      <xdr:rowOff>155201</xdr:rowOff>
    </xdr:to>
    <xdr:pic>
      <xdr:nvPicPr>
        <xdr:cNvPr id="13" name="Imagen 12">
          <a:extLst>
            <a:ext uri="{FF2B5EF4-FFF2-40B4-BE49-F238E27FC236}">
              <a16:creationId xmlns:a16="http://schemas.microsoft.com/office/drawing/2014/main" id="{A1C2FAAE-1D3D-487B-9996-6B5596A774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7883" y="27051000"/>
          <a:ext cx="5381625" cy="6486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89647</xdr:colOff>
      <xdr:row>36</xdr:row>
      <xdr:rowOff>56028</xdr:rowOff>
    </xdr:from>
    <xdr:to>
      <xdr:col>6</xdr:col>
      <xdr:colOff>201706</xdr:colOff>
      <xdr:row>42</xdr:row>
      <xdr:rowOff>425822</xdr:rowOff>
    </xdr:to>
    <xdr:pic>
      <xdr:nvPicPr>
        <xdr:cNvPr id="5" name="Imagen 4">
          <a:extLst>
            <a:ext uri="{FF2B5EF4-FFF2-40B4-BE49-F238E27FC236}">
              <a16:creationId xmlns:a16="http://schemas.microsoft.com/office/drawing/2014/main" id="{F093D1C0-E8C9-446D-81FF-0F1A93393F7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61147" y="14197852"/>
          <a:ext cx="4493559" cy="29305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1432000</xdr:colOff>
      <xdr:row>0</xdr:row>
      <xdr:rowOff>86784</xdr:rowOff>
    </xdr:from>
    <xdr:to>
      <xdr:col>5</xdr:col>
      <xdr:colOff>849729</xdr:colOff>
      <xdr:row>8</xdr:row>
      <xdr:rowOff>609</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333" y="86784"/>
          <a:ext cx="2402229" cy="1183825"/>
        </a:xfrm>
        <a:prstGeom prst="rect">
          <a:avLst/>
        </a:prstGeom>
        <a:noFill/>
        <a:ln>
          <a:noFill/>
        </a:ln>
      </xdr:spPr>
    </xdr:pic>
    <xdr:clientData/>
  </xdr:twoCellAnchor>
  <xdr:twoCellAnchor editAs="oneCell">
    <xdr:from>
      <xdr:col>1</xdr:col>
      <xdr:colOff>52918</xdr:colOff>
      <xdr:row>67</xdr:row>
      <xdr:rowOff>52916</xdr:rowOff>
    </xdr:from>
    <xdr:to>
      <xdr:col>8</xdr:col>
      <xdr:colOff>23802</xdr:colOff>
      <xdr:row>69</xdr:row>
      <xdr:rowOff>74084</xdr:rowOff>
    </xdr:to>
    <xdr:pic>
      <xdr:nvPicPr>
        <xdr:cNvPr id="4" name="Imagen 3">
          <a:extLst>
            <a:ext uri="{FF2B5EF4-FFF2-40B4-BE49-F238E27FC236}">
              <a16:creationId xmlns:a16="http://schemas.microsoft.com/office/drawing/2014/main" id="{1252DD78-AD7B-30AE-E4A2-539024DA34B1}"/>
            </a:ext>
          </a:extLst>
        </xdr:cNvPr>
        <xdr:cNvPicPr>
          <a:picLocks noChangeAspect="1"/>
        </xdr:cNvPicPr>
      </xdr:nvPicPr>
      <xdr:blipFill>
        <a:blip xmlns:r="http://schemas.openxmlformats.org/officeDocument/2006/relationships" r:embed="rId2"/>
        <a:stretch>
          <a:fillRect/>
        </a:stretch>
      </xdr:blipFill>
      <xdr:spPr>
        <a:xfrm>
          <a:off x="52918" y="9715499"/>
          <a:ext cx="6828884" cy="3386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2556933</xdr:colOff>
      <xdr:row>0</xdr:row>
      <xdr:rowOff>0</xdr:rowOff>
    </xdr:from>
    <xdr:to>
      <xdr:col>2</xdr:col>
      <xdr:colOff>115358</xdr:colOff>
      <xdr:row>5</xdr:row>
      <xdr:rowOff>152400</xdr:rowOff>
    </xdr:to>
    <xdr:pic>
      <xdr:nvPicPr>
        <xdr:cNvPr id="3" name="Imagen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56933" y="0"/>
          <a:ext cx="2006600" cy="9620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154781</xdr:colOff>
      <xdr:row>1</xdr:row>
      <xdr:rowOff>68037</xdr:rowOff>
    </xdr:from>
    <xdr:to>
      <xdr:col>2</xdr:col>
      <xdr:colOff>697944</xdr:colOff>
      <xdr:row>8</xdr:row>
      <xdr:rowOff>136072</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154781" y="231323"/>
          <a:ext cx="3319020" cy="13607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31751</xdr:rowOff>
    </xdr:from>
    <xdr:to>
      <xdr:col>0</xdr:col>
      <xdr:colOff>1746250</xdr:colOff>
      <xdr:row>6</xdr:row>
      <xdr:rowOff>84667</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0" y="222251"/>
          <a:ext cx="1746250" cy="793749"/>
        </a:xfrm>
        <a:prstGeom prst="rect">
          <a:avLst/>
        </a:prstGeom>
      </xdr:spPr>
    </xdr:pic>
    <xdr:clientData/>
  </xdr:twoCellAnchor>
  <xdr:twoCellAnchor editAs="oneCell">
    <xdr:from>
      <xdr:col>0</xdr:col>
      <xdr:colOff>179917</xdr:colOff>
      <xdr:row>47</xdr:row>
      <xdr:rowOff>63500</xdr:rowOff>
    </xdr:from>
    <xdr:to>
      <xdr:col>2</xdr:col>
      <xdr:colOff>730250</xdr:colOff>
      <xdr:row>49</xdr:row>
      <xdr:rowOff>4241</xdr:rowOff>
    </xdr:to>
    <xdr:pic>
      <xdr:nvPicPr>
        <xdr:cNvPr id="2" name="Imagen 1">
          <a:extLst>
            <a:ext uri="{FF2B5EF4-FFF2-40B4-BE49-F238E27FC236}">
              <a16:creationId xmlns:a16="http://schemas.microsoft.com/office/drawing/2014/main" id="{8AA19781-F319-8404-3F6A-710C941B70A9}"/>
            </a:ext>
          </a:extLst>
        </xdr:cNvPr>
        <xdr:cNvPicPr>
          <a:picLocks noChangeAspect="1"/>
        </xdr:cNvPicPr>
      </xdr:nvPicPr>
      <xdr:blipFill>
        <a:blip xmlns:r="http://schemas.openxmlformats.org/officeDocument/2006/relationships" r:embed="rId2"/>
        <a:stretch>
          <a:fillRect/>
        </a:stretch>
      </xdr:blipFill>
      <xdr:spPr>
        <a:xfrm>
          <a:off x="179917" y="7979833"/>
          <a:ext cx="6487583" cy="32174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130970</xdr:colOff>
      <xdr:row>0</xdr:row>
      <xdr:rowOff>95252</xdr:rowOff>
    </xdr:from>
    <xdr:to>
      <xdr:col>6</xdr:col>
      <xdr:colOff>404812</xdr:colOff>
      <xdr:row>7</xdr:row>
      <xdr:rowOff>4431</xdr:rowOff>
    </xdr:to>
    <xdr:pic>
      <xdr:nvPicPr>
        <xdr:cNvPr id="4" name="Imagen 5" descr="http://www.electroban.com.py/esp/img/g.logo.electroban.gif">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8970" y="95252"/>
          <a:ext cx="2155030" cy="117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496222</xdr:colOff>
      <xdr:row>0</xdr:row>
      <xdr:rowOff>21166</xdr:rowOff>
    </xdr:from>
    <xdr:to>
      <xdr:col>5</xdr:col>
      <xdr:colOff>402167</xdr:colOff>
      <xdr:row>4</xdr:row>
      <xdr:rowOff>161315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3067972" y="21166"/>
          <a:ext cx="2075528" cy="102914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1</xdr:col>
      <xdr:colOff>1514475</xdr:colOff>
      <xdr:row>4</xdr:row>
      <xdr:rowOff>152400</xdr:rowOff>
    </xdr:to>
    <xdr:pic>
      <xdr:nvPicPr>
        <xdr:cNvPr id="4" name="Imagen 3">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1476375" cy="8001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1612493</xdr:colOff>
      <xdr:row>4</xdr:row>
      <xdr:rowOff>133350</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612493" cy="781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1797844</xdr:colOff>
      <xdr:row>5</xdr:row>
      <xdr:rowOff>50534</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1797844" cy="88397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1549775</xdr:colOff>
      <xdr:row>4</xdr:row>
      <xdr:rowOff>95250</xdr:rowOff>
    </xdr:to>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stretch>
          <a:fillRect/>
        </a:stretch>
      </xdr:blipFill>
      <xdr:spPr>
        <a:xfrm>
          <a:off x="0" y="0"/>
          <a:ext cx="1549775" cy="762000"/>
        </a:xfrm>
        <a:prstGeom prst="rect">
          <a:avLst/>
        </a:prstGeom>
      </xdr:spPr>
    </xdr:pic>
    <xdr:clientData/>
  </xdr:twoCellAnchor>
  <xdr:twoCellAnchor>
    <xdr:from>
      <xdr:col>4</xdr:col>
      <xdr:colOff>202406</xdr:colOff>
      <xdr:row>21</xdr:row>
      <xdr:rowOff>119062</xdr:rowOff>
    </xdr:from>
    <xdr:to>
      <xdr:col>6</xdr:col>
      <xdr:colOff>928687</xdr:colOff>
      <xdr:row>24</xdr:row>
      <xdr:rowOff>47624</xdr:rowOff>
    </xdr:to>
    <xdr:cxnSp macro="">
      <xdr:nvCxnSpPr>
        <xdr:cNvPr id="3" name="Conector recto 2">
          <a:extLst>
            <a:ext uri="{FF2B5EF4-FFF2-40B4-BE49-F238E27FC236}">
              <a16:creationId xmlns:a16="http://schemas.microsoft.com/office/drawing/2014/main" id="{00000000-0008-0000-0E00-000003000000}"/>
            </a:ext>
          </a:extLst>
        </xdr:cNvPr>
        <xdr:cNvCxnSpPr/>
      </xdr:nvCxnSpPr>
      <xdr:spPr>
        <a:xfrm>
          <a:off x="5750719" y="3786187"/>
          <a:ext cx="4536281" cy="428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1420491</xdr:colOff>
      <xdr:row>4</xdr:row>
      <xdr:rowOff>53401</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0"/>
          <a:ext cx="1420491" cy="70110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1420491</xdr:colOff>
      <xdr:row>4</xdr:row>
      <xdr:rowOff>62926</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0" y="9525"/>
          <a:ext cx="1420491" cy="70110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1420491</xdr:colOff>
      <xdr:row>4</xdr:row>
      <xdr:rowOff>148651</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0" y="95250"/>
          <a:ext cx="1420491" cy="70110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1466850</xdr:colOff>
      <xdr:row>4</xdr:row>
      <xdr:rowOff>62179</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28575" y="0"/>
          <a:ext cx="1438275" cy="709879"/>
        </a:xfrm>
        <a:prstGeom prst="rect">
          <a:avLst/>
        </a:prstGeom>
      </xdr:spPr>
    </xdr:pic>
    <xdr:clientData/>
  </xdr:twoCellAnchor>
  <xdr:oneCellAnchor>
    <xdr:from>
      <xdr:col>1</xdr:col>
      <xdr:colOff>95250</xdr:colOff>
      <xdr:row>13</xdr:row>
      <xdr:rowOff>161926</xdr:rowOff>
    </xdr:from>
    <xdr:ext cx="2933699" cy="239809"/>
    <xdr:sp macro="" textlink="">
      <xdr:nvSpPr>
        <xdr:cNvPr id="5" name="Rectángulo 4">
          <a:extLst>
            <a:ext uri="{FF2B5EF4-FFF2-40B4-BE49-F238E27FC236}">
              <a16:creationId xmlns:a16="http://schemas.microsoft.com/office/drawing/2014/main" id="{00000000-0008-0000-1200-000005000000}"/>
            </a:ext>
          </a:extLst>
        </xdr:cNvPr>
        <xdr:cNvSpPr/>
      </xdr:nvSpPr>
      <xdr:spPr>
        <a:xfrm>
          <a:off x="2371725" y="2228851"/>
          <a:ext cx="2933699" cy="239809"/>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NO</a:t>
          </a:r>
          <a:r>
            <a:rPr lang="es-ES" sz="1000" b="0" cap="none" spc="0" baseline="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 APLICABLE PARA EL PERIODO</a:t>
          </a:r>
          <a:endParaRPr lang="es-PY"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endParaRP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1438275</xdr:colOff>
      <xdr:row>4</xdr:row>
      <xdr:rowOff>90754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28575"/>
          <a:ext cx="1438275" cy="7098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3</xdr:row>
      <xdr:rowOff>135697</xdr:rowOff>
    </xdr:to>
    <xdr:pic>
      <xdr:nvPicPr>
        <xdr:cNvPr id="6" name="Imagen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oneCellAnchor>
    <xdr:from>
      <xdr:col>1</xdr:col>
      <xdr:colOff>95249</xdr:colOff>
      <xdr:row>9</xdr:row>
      <xdr:rowOff>152399</xdr:rowOff>
    </xdr:from>
    <xdr:ext cx="2200275" cy="248851"/>
    <xdr:sp macro="" textlink="">
      <xdr:nvSpPr>
        <xdr:cNvPr id="2" name="Rectángulo 1">
          <a:extLst>
            <a:ext uri="{FF2B5EF4-FFF2-40B4-BE49-F238E27FC236}">
              <a16:creationId xmlns:a16="http://schemas.microsoft.com/office/drawing/2014/main" id="{00000000-0008-0000-1400-000002000000}"/>
            </a:ext>
          </a:extLst>
        </xdr:cNvPr>
        <xdr:cNvSpPr/>
      </xdr:nvSpPr>
      <xdr:spPr>
        <a:xfrm>
          <a:off x="1743074" y="2057399"/>
          <a:ext cx="2200275" cy="248851"/>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a:solidFill>
                <a:schemeClr val="dk1"/>
              </a:solidFill>
              <a:effectLst>
                <a:reflection blurRad="6350" stA="53000" endA="300" endPos="35500" dir="5400000" sy="-90000" algn="bl"/>
              </a:effectLst>
              <a:latin typeface="+mn-lt"/>
              <a:ea typeface="+mn-ea"/>
              <a:cs typeface="+mn-cs"/>
            </a:rPr>
            <a:t>NO</a:t>
          </a:r>
          <a:r>
            <a:rPr lang="es-ES" sz="1000" b="0" baseline="0">
              <a:solidFill>
                <a:schemeClr val="dk1"/>
              </a:solidFill>
              <a:effectLst>
                <a:reflection blurRad="6350" stA="53000" endA="300" endPos="35500" dir="5400000" sy="-90000" algn="bl"/>
              </a:effectLst>
              <a:latin typeface="+mn-lt"/>
              <a:ea typeface="+mn-ea"/>
              <a:cs typeface="+mn-cs"/>
            </a:rPr>
            <a:t> APLICABLE PARA EL PERIODO</a:t>
          </a:r>
          <a:endParaRPr lang="es-PY" sz="800">
            <a:effectLst/>
          </a:endParaRP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twoCellAnchor>
    <xdr:from>
      <xdr:col>1</xdr:col>
      <xdr:colOff>276225</xdr:colOff>
      <xdr:row>24</xdr:row>
      <xdr:rowOff>104775</xdr:rowOff>
    </xdr:from>
    <xdr:to>
      <xdr:col>4</xdr:col>
      <xdr:colOff>1057275</xdr:colOff>
      <xdr:row>27</xdr:row>
      <xdr:rowOff>133350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2847975" y="4010025"/>
          <a:ext cx="6581775" cy="514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oneCellAnchor>
    <xdr:from>
      <xdr:col>0</xdr:col>
      <xdr:colOff>19050</xdr:colOff>
      <xdr:row>0</xdr:row>
      <xdr:rowOff>0</xdr:rowOff>
    </xdr:from>
    <xdr:ext cx="1341236" cy="658425"/>
    <xdr:pic>
      <xdr:nvPicPr>
        <xdr:cNvPr id="2" name="Imagen 1">
          <a:extLst>
            <a:ext uri="{FF2B5EF4-FFF2-40B4-BE49-F238E27FC236}">
              <a16:creationId xmlns:a16="http://schemas.microsoft.com/office/drawing/2014/main" id="{D3D98528-8096-48AC-B600-C9D7DD0ED7FB}"/>
            </a:ext>
          </a:extLst>
        </xdr:cNvPr>
        <xdr:cNvPicPr>
          <a:picLocks noChangeAspect="1"/>
        </xdr:cNvPicPr>
      </xdr:nvPicPr>
      <xdr:blipFill>
        <a:blip xmlns:r="http://schemas.openxmlformats.org/officeDocument/2006/relationships" r:embed="rId1"/>
        <a:stretch>
          <a:fillRect/>
        </a:stretch>
      </xdr:blipFill>
      <xdr:spPr>
        <a:xfrm>
          <a:off x="19050" y="0"/>
          <a:ext cx="1341236" cy="658425"/>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1</xdr:colOff>
      <xdr:row>0</xdr:row>
      <xdr:rowOff>0</xdr:rowOff>
    </xdr:from>
    <xdr:ext cx="1466850" cy="819149"/>
    <xdr:pic>
      <xdr:nvPicPr>
        <xdr:cNvPr id="2" name="Imagen 1">
          <a:extLst>
            <a:ext uri="{FF2B5EF4-FFF2-40B4-BE49-F238E27FC236}">
              <a16:creationId xmlns:a16="http://schemas.microsoft.com/office/drawing/2014/main" id="{018E18F5-4853-4555-BC70-0A1B3D37FD86}"/>
            </a:ext>
          </a:extLst>
        </xdr:cNvPr>
        <xdr:cNvPicPr>
          <a:picLocks noChangeAspect="1"/>
        </xdr:cNvPicPr>
      </xdr:nvPicPr>
      <xdr:blipFill>
        <a:blip xmlns:r="http://schemas.openxmlformats.org/officeDocument/2006/relationships" r:embed="rId1"/>
        <a:stretch>
          <a:fillRect/>
        </a:stretch>
      </xdr:blipFill>
      <xdr:spPr>
        <a:xfrm>
          <a:off x="1" y="0"/>
          <a:ext cx="1466850" cy="819149"/>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1438781</xdr:colOff>
      <xdr:row>5</xdr:row>
      <xdr:rowOff>78547</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0" y="180975"/>
          <a:ext cx="1438781" cy="70719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1438781</xdr:colOff>
      <xdr:row>5</xdr:row>
      <xdr:rowOff>88072</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0" y="190500"/>
          <a:ext cx="1438781" cy="70719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9525</xdr:colOff>
      <xdr:row>0</xdr:row>
      <xdr:rowOff>19050</xdr:rowOff>
    </xdr:from>
    <xdr:to>
      <xdr:col>0</xdr:col>
      <xdr:colOff>1448306</xdr:colOff>
      <xdr:row>4</xdr:row>
      <xdr:rowOff>78547</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9525" y="19050"/>
          <a:ext cx="1438781" cy="707197"/>
        </a:xfrm>
        <a:prstGeom prst="rect">
          <a:avLst/>
        </a:prstGeom>
      </xdr:spPr>
    </xdr:pic>
    <xdr:clientData/>
  </xdr:twoCellAnchor>
  <xdr:twoCellAnchor>
    <xdr:from>
      <xdr:col>5</xdr:col>
      <xdr:colOff>114300</xdr:colOff>
      <xdr:row>13</xdr:row>
      <xdr:rowOff>0</xdr:rowOff>
    </xdr:from>
    <xdr:to>
      <xdr:col>6</xdr:col>
      <xdr:colOff>1019175</xdr:colOff>
      <xdr:row>20</xdr:row>
      <xdr:rowOff>0</xdr:rowOff>
    </xdr:to>
    <xdr:cxnSp macro="">
      <xdr:nvCxnSpPr>
        <xdr:cNvPr id="4" name="Conector recto 3">
          <a:extLst>
            <a:ext uri="{FF2B5EF4-FFF2-40B4-BE49-F238E27FC236}">
              <a16:creationId xmlns:a16="http://schemas.microsoft.com/office/drawing/2014/main" id="{00000000-0008-0000-1B00-000004000000}"/>
            </a:ext>
          </a:extLst>
        </xdr:cNvPr>
        <xdr:cNvCxnSpPr/>
      </xdr:nvCxnSpPr>
      <xdr:spPr>
        <a:xfrm>
          <a:off x="9372600" y="1781175"/>
          <a:ext cx="204787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9525</xdr:colOff>
      <xdr:row>0</xdr:row>
      <xdr:rowOff>114300</xdr:rowOff>
    </xdr:from>
    <xdr:to>
      <xdr:col>0</xdr:col>
      <xdr:colOff>1457325</xdr:colOff>
      <xdr:row>5</xdr:row>
      <xdr:rowOff>95318</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9525" y="114300"/>
          <a:ext cx="1447800" cy="7906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47626</xdr:colOff>
      <xdr:row>11</xdr:row>
      <xdr:rowOff>28575</xdr:rowOff>
    </xdr:from>
    <xdr:to>
      <xdr:col>7</xdr:col>
      <xdr:colOff>133350</xdr:colOff>
      <xdr:row>14</xdr:row>
      <xdr:rowOff>95250</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47626" y="1914525"/>
          <a:ext cx="7619999"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accent1">
                  <a:lumMod val="50000"/>
                </a:schemeClr>
              </a:solidFill>
            </a:rPr>
            <a:t>Considerando</a:t>
          </a:r>
          <a:r>
            <a:rPr lang="es-PY" sz="1100" baseline="0">
              <a:solidFill>
                <a:schemeClr val="accent1">
                  <a:lumMod val="50000"/>
                </a:schemeClr>
              </a:solidFill>
            </a:rPr>
            <a:t> la entrada en Vigencia de la Ley Fiscal 6380/19, al cierre del ejercicio anterior y de enero a  setiembre 2022 no se han constituido reservas en concepto de Revaluo.</a:t>
          </a:r>
          <a:endParaRPr lang="es-PY" sz="1100">
            <a:solidFill>
              <a:schemeClr val="accent1">
                <a:lumMod val="50000"/>
              </a:schemeClr>
            </a:solidFill>
          </a:endParaRPr>
        </a:p>
      </xdr:txBody>
    </xdr:sp>
    <xdr:clientData/>
  </xdr:twoCellAnchor>
  <xdr:twoCellAnchor>
    <xdr:from>
      <xdr:col>0</xdr:col>
      <xdr:colOff>0</xdr:colOff>
      <xdr:row>16</xdr:row>
      <xdr:rowOff>38100</xdr:rowOff>
    </xdr:from>
    <xdr:to>
      <xdr:col>7</xdr:col>
      <xdr:colOff>133350</xdr:colOff>
      <xdr:row>19</xdr:row>
      <xdr:rowOff>47625</xdr:rowOff>
    </xdr:to>
    <xdr:sp macro="" textlink="">
      <xdr:nvSpPr>
        <xdr:cNvPr id="4" name="CuadroTexto 3">
          <a:extLst>
            <a:ext uri="{FF2B5EF4-FFF2-40B4-BE49-F238E27FC236}">
              <a16:creationId xmlns:a16="http://schemas.microsoft.com/office/drawing/2014/main" id="{00000000-0008-0000-1D00-000004000000}"/>
            </a:ext>
          </a:extLst>
        </xdr:cNvPr>
        <xdr:cNvSpPr txBox="1"/>
      </xdr:nvSpPr>
      <xdr:spPr>
        <a:xfrm>
          <a:off x="0" y="2733675"/>
          <a:ext cx="766762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Conforme</a:t>
          </a:r>
          <a:r>
            <a:rPr lang="es-PY" sz="1100" baseline="0">
              <a:solidFill>
                <a:schemeClr val="accent1">
                  <a:lumMod val="50000"/>
                </a:schemeClr>
              </a:solidFill>
              <a:effectLst/>
              <a:latin typeface="+mn-lt"/>
              <a:ea typeface="+mn-ea"/>
              <a:cs typeface="+mn-cs"/>
            </a:rPr>
            <a:t> el Estatuto Social  Esc. Nº 147 de la sociedad Art. 30: Inciso a) De los Beneficios Líquidos resultantes se destinará 5% como mínimo al Fondo de Reserva Legal , hasta alcanzar el 20 % del Capital Suscripto. </a:t>
          </a:r>
          <a:endParaRPr lang="es-PY">
            <a:solidFill>
              <a:schemeClr val="accent1">
                <a:lumMod val="50000"/>
              </a:schemeClr>
            </a:solidFill>
            <a:effectLst/>
          </a:endParaRPr>
        </a:p>
      </xdr:txBody>
    </xdr:sp>
    <xdr:clientData/>
  </xdr:twoCellAnchor>
  <xdr:twoCellAnchor>
    <xdr:from>
      <xdr:col>0</xdr:col>
      <xdr:colOff>47625</xdr:colOff>
      <xdr:row>20</xdr:row>
      <xdr:rowOff>28575</xdr:rowOff>
    </xdr:from>
    <xdr:to>
      <xdr:col>7</xdr:col>
      <xdr:colOff>781050</xdr:colOff>
      <xdr:row>23</xdr:row>
      <xdr:rowOff>38100</xdr:rowOff>
    </xdr:to>
    <xdr:sp macro="" textlink="">
      <xdr:nvSpPr>
        <xdr:cNvPr id="5" name="CuadroTexto 4">
          <a:extLst>
            <a:ext uri="{FF2B5EF4-FFF2-40B4-BE49-F238E27FC236}">
              <a16:creationId xmlns:a16="http://schemas.microsoft.com/office/drawing/2014/main" id="{00000000-0008-0000-1D00-000005000000}"/>
            </a:ext>
          </a:extLst>
        </xdr:cNvPr>
        <xdr:cNvSpPr txBox="1"/>
      </xdr:nvSpPr>
      <xdr:spPr>
        <a:xfrm>
          <a:off x="47625" y="3267075"/>
          <a:ext cx="86391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solidFill>
              <a:schemeClr val="accent1">
                <a:lumMod val="50000"/>
              </a:schemeClr>
            </a:solidFill>
            <a:effectLst/>
          </a:endParaRPr>
        </a:p>
      </xdr:txBody>
    </xdr:sp>
    <xdr:clientData/>
  </xdr:twoCellAnchor>
  <xdr:twoCellAnchor>
    <xdr:from>
      <xdr:col>0</xdr:col>
      <xdr:colOff>38100</xdr:colOff>
      <xdr:row>27</xdr:row>
      <xdr:rowOff>85724</xdr:rowOff>
    </xdr:from>
    <xdr:to>
      <xdr:col>7</xdr:col>
      <xdr:colOff>114300</xdr:colOff>
      <xdr:row>30</xdr:row>
      <xdr:rowOff>104774</xdr:rowOff>
    </xdr:to>
    <xdr:sp macro="" textlink="">
      <xdr:nvSpPr>
        <xdr:cNvPr id="6" name="CuadroTexto 5">
          <a:extLst>
            <a:ext uri="{FF2B5EF4-FFF2-40B4-BE49-F238E27FC236}">
              <a16:creationId xmlns:a16="http://schemas.microsoft.com/office/drawing/2014/main" id="{00000000-0008-0000-1D00-000006000000}"/>
            </a:ext>
          </a:extLst>
        </xdr:cNvPr>
        <xdr:cNvSpPr txBox="1"/>
      </xdr:nvSpPr>
      <xdr:spPr>
        <a:xfrm>
          <a:off x="38100" y="4972049"/>
          <a:ext cx="761047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a:solidFill>
                <a:schemeClr val="accent1">
                  <a:lumMod val="50000"/>
                </a:schemeClr>
              </a:solidFill>
            </a:rPr>
            <a:t>Conforme el Estatuto Social  Esc. Nº 147 de la sociedad Art. 30: inciso b)</a:t>
          </a:r>
          <a:r>
            <a:rPr lang="es-PY" sz="1100" baseline="0">
              <a:solidFill>
                <a:schemeClr val="accent1">
                  <a:lumMod val="50000"/>
                </a:schemeClr>
              </a:solidFill>
            </a:rPr>
            <a:t> A criterio de la Asamblea de Accionistas se podrán constituir otros fondos de reserva, para los fines que considere conveniente para la sociedad.</a:t>
          </a:r>
          <a:endParaRPr lang="es-PY" sz="1100">
            <a:solidFill>
              <a:schemeClr val="accent1">
                <a:lumMod val="50000"/>
              </a:schemeClr>
            </a:solidFill>
          </a:endParaRPr>
        </a:p>
      </xdr:txBody>
    </xdr:sp>
    <xdr:clientData/>
  </xdr:twoCellAnchor>
  <xdr:twoCellAnchor editAs="oneCell">
    <xdr:from>
      <xdr:col>0</xdr:col>
      <xdr:colOff>0</xdr:colOff>
      <xdr:row>0</xdr:row>
      <xdr:rowOff>0</xdr:rowOff>
    </xdr:from>
    <xdr:to>
      <xdr:col>0</xdr:col>
      <xdr:colOff>1550276</xdr:colOff>
      <xdr:row>4</xdr:row>
      <xdr:rowOff>114300</xdr:rowOff>
    </xdr:to>
    <xdr:pic>
      <xdr:nvPicPr>
        <xdr:cNvPr id="7" name="Imagen 6">
          <a:extLst>
            <a:ext uri="{FF2B5EF4-FFF2-40B4-BE49-F238E27FC236}">
              <a16:creationId xmlns:a16="http://schemas.microsoft.com/office/drawing/2014/main" id="{00000000-0008-0000-1D00-000007000000}"/>
            </a:ext>
          </a:extLst>
        </xdr:cNvPr>
        <xdr:cNvPicPr>
          <a:picLocks noChangeAspect="1"/>
        </xdr:cNvPicPr>
      </xdr:nvPicPr>
      <xdr:blipFill>
        <a:blip xmlns:r="http://schemas.openxmlformats.org/officeDocument/2006/relationships" r:embed="rId1"/>
        <a:stretch>
          <a:fillRect/>
        </a:stretch>
      </xdr:blipFill>
      <xdr:spPr>
        <a:xfrm>
          <a:off x="0" y="0"/>
          <a:ext cx="1550276" cy="762000"/>
        </a:xfrm>
        <a:prstGeom prst="rect">
          <a:avLst/>
        </a:prstGeom>
      </xdr:spPr>
    </xdr:pic>
    <xdr:clientData/>
  </xdr:twoCellAnchor>
  <xdr:twoCellAnchor>
    <xdr:from>
      <xdr:col>0</xdr:col>
      <xdr:colOff>28575</xdr:colOff>
      <xdr:row>20</xdr:row>
      <xdr:rowOff>57150</xdr:rowOff>
    </xdr:from>
    <xdr:to>
      <xdr:col>7</xdr:col>
      <xdr:colOff>190500</xdr:colOff>
      <xdr:row>23</xdr:row>
      <xdr:rowOff>0</xdr:rowOff>
    </xdr:to>
    <xdr:sp macro="" textlink="">
      <xdr:nvSpPr>
        <xdr:cNvPr id="8" name="CuadroTexto 7">
          <a:extLst>
            <a:ext uri="{FF2B5EF4-FFF2-40B4-BE49-F238E27FC236}">
              <a16:creationId xmlns:a16="http://schemas.microsoft.com/office/drawing/2014/main" id="{00000000-0008-0000-1D00-000008000000}"/>
            </a:ext>
          </a:extLst>
        </xdr:cNvPr>
        <xdr:cNvSpPr txBox="1"/>
      </xdr:nvSpPr>
      <xdr:spPr>
        <a:xfrm>
          <a:off x="28575" y="3514725"/>
          <a:ext cx="76962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Electroban</a:t>
          </a:r>
          <a:r>
            <a:rPr lang="es-PY" sz="1100" baseline="0">
              <a:solidFill>
                <a:schemeClr val="accent1">
                  <a:lumMod val="50000"/>
                </a:schemeClr>
              </a:solidFill>
              <a:effectLst/>
              <a:latin typeface="+mn-lt"/>
              <a:ea typeface="+mn-ea"/>
              <a:cs typeface="+mn-cs"/>
            </a:rPr>
            <a:t> SAECA, al 31/12/2022</a:t>
          </a:r>
        </a:p>
        <a:p>
          <a:pPr marL="0" marR="0" lvl="0" indent="0" defTabSz="914400" eaLnBrk="1" fontAlgn="auto" latinLnBrk="0" hangingPunct="1">
            <a:lnSpc>
              <a:spcPct val="100000"/>
            </a:lnSpc>
            <a:spcBef>
              <a:spcPts val="0"/>
            </a:spcBef>
            <a:spcAft>
              <a:spcPts val="0"/>
            </a:spcAft>
            <a:buClrTx/>
            <a:buSzTx/>
            <a:buFontTx/>
            <a:buNone/>
            <a:tabLst/>
            <a:defRPr/>
          </a:pPr>
          <a:r>
            <a:rPr lang="es-PY" sz="1100" baseline="0">
              <a:solidFill>
                <a:schemeClr val="accent1">
                  <a:lumMod val="50000"/>
                </a:schemeClr>
              </a:solidFill>
              <a:effectLst/>
              <a:latin typeface="+mn-lt"/>
              <a:ea typeface="+mn-ea"/>
              <a:cs typeface="+mn-cs"/>
            </a:rPr>
            <a:t> no ha constituido reservas en este concepto.</a:t>
          </a:r>
          <a:endParaRPr lang="es-PY">
            <a:solidFill>
              <a:schemeClr val="accent1">
                <a:lumMod val="50000"/>
              </a:schemeClr>
            </a:solidFill>
            <a:effectLst/>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85724</xdr:rowOff>
    </xdr:from>
    <xdr:to>
      <xdr:col>0</xdr:col>
      <xdr:colOff>1722576</xdr:colOff>
      <xdr:row>5</xdr:row>
      <xdr:rowOff>85724</xdr:rowOff>
    </xdr:to>
    <xdr:pic>
      <xdr:nvPicPr>
        <xdr:cNvPr id="3" name="Imagen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0" y="85724"/>
          <a:ext cx="1722576" cy="847725"/>
        </a:xfrm>
        <a:prstGeom prst="rect">
          <a:avLst/>
        </a:prstGeom>
      </xdr:spPr>
    </xdr:pic>
    <xdr:clientData/>
  </xdr:twoCellAnchor>
  <xdr:twoCellAnchor editAs="oneCell">
    <xdr:from>
      <xdr:col>1</xdr:col>
      <xdr:colOff>209550</xdr:colOff>
      <xdr:row>11</xdr:row>
      <xdr:rowOff>85725</xdr:rowOff>
    </xdr:from>
    <xdr:to>
      <xdr:col>2</xdr:col>
      <xdr:colOff>1143572</xdr:colOff>
      <xdr:row>14</xdr:row>
      <xdr:rowOff>51093</xdr:rowOff>
    </xdr:to>
    <xdr:pic>
      <xdr:nvPicPr>
        <xdr:cNvPr id="9" name="Imagen 8">
          <a:extLst>
            <a:ext uri="{FF2B5EF4-FFF2-40B4-BE49-F238E27FC236}">
              <a16:creationId xmlns:a16="http://schemas.microsoft.com/office/drawing/2014/main" id="{00000000-0008-0000-1E00-000009000000}"/>
            </a:ext>
          </a:extLst>
        </xdr:cNvPr>
        <xdr:cNvPicPr>
          <a:picLocks noChangeAspect="1"/>
        </xdr:cNvPicPr>
      </xdr:nvPicPr>
      <xdr:blipFill>
        <a:blip xmlns:r="http://schemas.openxmlformats.org/officeDocument/2006/relationships" r:embed="rId2"/>
        <a:stretch>
          <a:fillRect/>
        </a:stretch>
      </xdr:blipFill>
      <xdr:spPr>
        <a:xfrm>
          <a:off x="2505075" y="1990725"/>
          <a:ext cx="2200847" cy="45114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57150</xdr:colOff>
      <xdr:row>0</xdr:row>
      <xdr:rowOff>142875</xdr:rowOff>
    </xdr:from>
    <xdr:to>
      <xdr:col>0</xdr:col>
      <xdr:colOff>1398386</xdr:colOff>
      <xdr:row>4</xdr:row>
      <xdr:rowOff>39300</xdr:rowOff>
    </xdr:to>
    <xdr:pic>
      <xdr:nvPicPr>
        <xdr:cNvPr id="2" name="Imagen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57150" y="142875"/>
          <a:ext cx="1341236" cy="6584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57150</xdr:colOff>
      <xdr:row>0</xdr:row>
      <xdr:rowOff>133349</xdr:rowOff>
    </xdr:from>
    <xdr:to>
      <xdr:col>0</xdr:col>
      <xdr:colOff>1626411</xdr:colOff>
      <xdr:row>4</xdr:row>
      <xdr:rowOff>161924</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57150" y="133349"/>
          <a:ext cx="1569261" cy="676275"/>
        </a:xfrm>
        <a:prstGeom prst="rect">
          <a:avLst/>
        </a:prstGeom>
      </xdr:spPr>
    </xdr:pic>
    <xdr:clientData/>
  </xdr:twoCellAnchor>
  <xdr:twoCellAnchor editAs="oneCell">
    <xdr:from>
      <xdr:col>1</xdr:col>
      <xdr:colOff>228600</xdr:colOff>
      <xdr:row>14</xdr:row>
      <xdr:rowOff>19050</xdr:rowOff>
    </xdr:from>
    <xdr:to>
      <xdr:col>2</xdr:col>
      <xdr:colOff>1162622</xdr:colOff>
      <xdr:row>16</xdr:row>
      <xdr:rowOff>146343</xdr:rowOff>
    </xdr:to>
    <xdr:pic>
      <xdr:nvPicPr>
        <xdr:cNvPr id="4" name="Imagen 3">
          <a:extLst>
            <a:ext uri="{FF2B5EF4-FFF2-40B4-BE49-F238E27FC236}">
              <a16:creationId xmlns:a16="http://schemas.microsoft.com/office/drawing/2014/main" id="{2341CF4B-23B1-461E-84BC-158FC45ADFE9}"/>
            </a:ext>
          </a:extLst>
        </xdr:cNvPr>
        <xdr:cNvPicPr>
          <a:picLocks noChangeAspect="1"/>
        </xdr:cNvPicPr>
      </xdr:nvPicPr>
      <xdr:blipFill>
        <a:blip xmlns:r="http://schemas.openxmlformats.org/officeDocument/2006/relationships" r:embed="rId2"/>
        <a:stretch>
          <a:fillRect/>
        </a:stretch>
      </xdr:blipFill>
      <xdr:spPr>
        <a:xfrm>
          <a:off x="2943225" y="2505075"/>
          <a:ext cx="2200847" cy="45114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71438</xdr:colOff>
      <xdr:row>0</xdr:row>
      <xdr:rowOff>142877</xdr:rowOff>
    </xdr:from>
    <xdr:to>
      <xdr:col>0</xdr:col>
      <xdr:colOff>1940720</xdr:colOff>
      <xdr:row>5</xdr:row>
      <xdr:rowOff>108025</xdr:rowOff>
    </xdr:to>
    <xdr:pic>
      <xdr:nvPicPr>
        <xdr:cNvPr id="3" name="Imagen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71438" y="142877"/>
          <a:ext cx="1869282" cy="91764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1533525</xdr:colOff>
      <xdr:row>5</xdr:row>
      <xdr:rowOff>28922</xdr:rowOff>
    </xdr:to>
    <xdr:pic>
      <xdr:nvPicPr>
        <xdr:cNvPr id="2" name="Imagen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0" y="85725"/>
          <a:ext cx="1533525" cy="75282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28575</xdr:colOff>
      <xdr:row>1</xdr:row>
      <xdr:rowOff>28575</xdr:rowOff>
    </xdr:from>
    <xdr:to>
      <xdr:col>0</xdr:col>
      <xdr:colOff>1369811</xdr:colOff>
      <xdr:row>4</xdr:row>
      <xdr:rowOff>172650</xdr:rowOff>
    </xdr:to>
    <xdr:pic>
      <xdr:nvPicPr>
        <xdr:cNvPr id="2" name="Imagen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28575" y="190500"/>
          <a:ext cx="1341236" cy="6584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66674</xdr:colOff>
      <xdr:row>0</xdr:row>
      <xdr:rowOff>114300</xdr:rowOff>
    </xdr:from>
    <xdr:to>
      <xdr:col>0</xdr:col>
      <xdr:colOff>1619250</xdr:colOff>
      <xdr:row>4</xdr:row>
      <xdr:rowOff>114474</xdr:rowOff>
    </xdr:to>
    <xdr:pic>
      <xdr:nvPicPr>
        <xdr:cNvPr id="11" name="Imagen 10">
          <a:extLst>
            <a:ext uri="{FF2B5EF4-FFF2-40B4-BE49-F238E27FC236}">
              <a16:creationId xmlns:a16="http://schemas.microsoft.com/office/drawing/2014/main" id="{00000000-0008-0000-2400-00000B000000}"/>
            </a:ext>
          </a:extLst>
        </xdr:cNvPr>
        <xdr:cNvPicPr>
          <a:picLocks noChangeAspect="1"/>
        </xdr:cNvPicPr>
      </xdr:nvPicPr>
      <xdr:blipFill>
        <a:blip xmlns:r="http://schemas.openxmlformats.org/officeDocument/2006/relationships" r:embed="rId1"/>
        <a:stretch>
          <a:fillRect/>
        </a:stretch>
      </xdr:blipFill>
      <xdr:spPr>
        <a:xfrm>
          <a:off x="66674" y="114300"/>
          <a:ext cx="1552576" cy="76217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0</xdr:col>
      <xdr:colOff>1647824</xdr:colOff>
      <xdr:row>5</xdr:row>
      <xdr:rowOff>18357</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0" y="161925"/>
          <a:ext cx="1647824" cy="80893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9524</xdr:colOff>
      <xdr:row>0</xdr:row>
      <xdr:rowOff>76199</xdr:rowOff>
    </xdr:from>
    <xdr:to>
      <xdr:col>0</xdr:col>
      <xdr:colOff>1775177</xdr:colOff>
      <xdr:row>4</xdr:row>
      <xdr:rowOff>180974</xdr:rowOff>
    </xdr:to>
    <xdr:pic>
      <xdr:nvPicPr>
        <xdr:cNvPr id="5" name="Imagen 4">
          <a:extLst>
            <a:ext uri="{FF2B5EF4-FFF2-40B4-BE49-F238E27FC236}">
              <a16:creationId xmlns:a16="http://schemas.microsoft.com/office/drawing/2014/main" id="{00000000-0008-0000-2600-000005000000}"/>
            </a:ext>
          </a:extLst>
        </xdr:cNvPr>
        <xdr:cNvPicPr>
          <a:picLocks noChangeAspect="1"/>
        </xdr:cNvPicPr>
      </xdr:nvPicPr>
      <xdr:blipFill>
        <a:blip xmlns:r="http://schemas.openxmlformats.org/officeDocument/2006/relationships" r:embed="rId1"/>
        <a:stretch>
          <a:fillRect/>
        </a:stretch>
      </xdr:blipFill>
      <xdr:spPr>
        <a:xfrm>
          <a:off x="9524" y="76199"/>
          <a:ext cx="1765653" cy="8667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238125</xdr:colOff>
      <xdr:row>12</xdr:row>
      <xdr:rowOff>0</xdr:rowOff>
    </xdr:from>
    <xdr:to>
      <xdr:col>3</xdr:col>
      <xdr:colOff>29147</xdr:colOff>
      <xdr:row>14</xdr:row>
      <xdr:rowOff>127293</xdr:rowOff>
    </xdr:to>
    <xdr:pic>
      <xdr:nvPicPr>
        <xdr:cNvPr id="2" name="Imagen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2771775" y="1771650"/>
          <a:ext cx="2200847" cy="451143"/>
        </a:xfrm>
        <a:prstGeom prst="rect">
          <a:avLst/>
        </a:prstGeom>
      </xdr:spPr>
    </xdr:pic>
    <xdr:clientData/>
  </xdr:twoCellAnchor>
  <xdr:twoCellAnchor editAs="oneCell">
    <xdr:from>
      <xdr:col>0</xdr:col>
      <xdr:colOff>0</xdr:colOff>
      <xdr:row>0</xdr:row>
      <xdr:rowOff>104775</xdr:rowOff>
    </xdr:from>
    <xdr:to>
      <xdr:col>0</xdr:col>
      <xdr:colOff>1513416</xdr:colOff>
      <xdr:row>5</xdr:row>
      <xdr:rowOff>38100</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2"/>
        <a:stretch>
          <a:fillRect/>
        </a:stretch>
      </xdr:blipFill>
      <xdr:spPr>
        <a:xfrm>
          <a:off x="0" y="104775"/>
          <a:ext cx="1513416" cy="7429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1616159</xdr:colOff>
      <xdr:row>4</xdr:row>
      <xdr:rowOff>133350</xdr:rowOff>
    </xdr:to>
    <xdr:pic>
      <xdr:nvPicPr>
        <xdr:cNvPr id="3" name="Imagen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1"/>
        <a:stretch>
          <a:fillRect/>
        </a:stretch>
      </xdr:blipFill>
      <xdr:spPr>
        <a:xfrm>
          <a:off x="0" y="85725"/>
          <a:ext cx="1616159" cy="6953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0</xdr:col>
      <xdr:colOff>1666875</xdr:colOff>
      <xdr:row>4</xdr:row>
      <xdr:rowOff>148071</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142875" y="47625"/>
          <a:ext cx="1524000" cy="748146"/>
        </a:xfrm>
        <a:prstGeom prst="rect">
          <a:avLst/>
        </a:prstGeom>
      </xdr:spPr>
    </xdr:pic>
    <xdr:clientData/>
  </xdr:twoCellAnchor>
  <xdr:twoCellAnchor editAs="oneCell">
    <xdr:from>
      <xdr:col>1</xdr:col>
      <xdr:colOff>257175</xdr:colOff>
      <xdr:row>11</xdr:row>
      <xdr:rowOff>133350</xdr:rowOff>
    </xdr:from>
    <xdr:to>
      <xdr:col>3</xdr:col>
      <xdr:colOff>38672</xdr:colOff>
      <xdr:row>14</xdr:row>
      <xdr:rowOff>98718</xdr:rowOff>
    </xdr:to>
    <xdr:pic>
      <xdr:nvPicPr>
        <xdr:cNvPr id="5" name="Imagen 4">
          <a:extLst>
            <a:ext uri="{FF2B5EF4-FFF2-40B4-BE49-F238E27FC236}">
              <a16:creationId xmlns:a16="http://schemas.microsoft.com/office/drawing/2014/main" id="{17DD3D64-90AF-4B52-8944-28C57F69A323}"/>
            </a:ext>
          </a:extLst>
        </xdr:cNvPr>
        <xdr:cNvPicPr>
          <a:picLocks noChangeAspect="1"/>
        </xdr:cNvPicPr>
      </xdr:nvPicPr>
      <xdr:blipFill>
        <a:blip xmlns:r="http://schemas.openxmlformats.org/officeDocument/2006/relationships" r:embed="rId2"/>
        <a:stretch>
          <a:fillRect/>
        </a:stretch>
      </xdr:blipFill>
      <xdr:spPr>
        <a:xfrm>
          <a:off x="2066925" y="1943100"/>
          <a:ext cx="2200847" cy="451143"/>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3409950</xdr:colOff>
      <xdr:row>11</xdr:row>
      <xdr:rowOff>142875</xdr:rowOff>
    </xdr:from>
    <xdr:to>
      <xdr:col>2</xdr:col>
      <xdr:colOff>981647</xdr:colOff>
      <xdr:row>14</xdr:row>
      <xdr:rowOff>108243</xdr:rowOff>
    </xdr:to>
    <xdr:pic>
      <xdr:nvPicPr>
        <xdr:cNvPr id="3" name="Imagen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1"/>
        <a:stretch>
          <a:fillRect/>
        </a:stretch>
      </xdr:blipFill>
      <xdr:spPr>
        <a:xfrm>
          <a:off x="3409950" y="2095500"/>
          <a:ext cx="2200847" cy="451143"/>
        </a:xfrm>
        <a:prstGeom prst="rect">
          <a:avLst/>
        </a:prstGeom>
      </xdr:spPr>
    </xdr:pic>
    <xdr:clientData/>
  </xdr:twoCellAnchor>
  <xdr:twoCellAnchor editAs="oneCell">
    <xdr:from>
      <xdr:col>0</xdr:col>
      <xdr:colOff>76200</xdr:colOff>
      <xdr:row>0</xdr:row>
      <xdr:rowOff>85725</xdr:rowOff>
    </xdr:from>
    <xdr:to>
      <xdr:col>0</xdr:col>
      <xdr:colOff>1609018</xdr:colOff>
      <xdr:row>5</xdr:row>
      <xdr:rowOff>28575</xdr:rowOff>
    </xdr:to>
    <xdr:pic>
      <xdr:nvPicPr>
        <xdr:cNvPr id="5" name="Imagen 4">
          <a:extLst>
            <a:ext uri="{FF2B5EF4-FFF2-40B4-BE49-F238E27FC236}">
              <a16:creationId xmlns:a16="http://schemas.microsoft.com/office/drawing/2014/main" id="{00000000-0008-0000-2A00-000005000000}"/>
            </a:ext>
          </a:extLst>
        </xdr:cNvPr>
        <xdr:cNvPicPr>
          <a:picLocks noChangeAspect="1"/>
        </xdr:cNvPicPr>
      </xdr:nvPicPr>
      <xdr:blipFill>
        <a:blip xmlns:r="http://schemas.openxmlformats.org/officeDocument/2006/relationships" r:embed="rId2"/>
        <a:stretch>
          <a:fillRect/>
        </a:stretch>
      </xdr:blipFill>
      <xdr:spPr>
        <a:xfrm>
          <a:off x="76200" y="85725"/>
          <a:ext cx="1532818" cy="752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1341236</xdr:colOff>
      <xdr:row>4</xdr:row>
      <xdr:rowOff>77400</xdr:rowOff>
    </xdr:to>
    <xdr:pic>
      <xdr:nvPicPr>
        <xdr:cNvPr id="3" name="Imagen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0" y="66675"/>
          <a:ext cx="1341236" cy="6584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28575</xdr:colOff>
      <xdr:row>0</xdr:row>
      <xdr:rowOff>76200</xdr:rowOff>
    </xdr:from>
    <xdr:to>
      <xdr:col>0</xdr:col>
      <xdr:colOff>1457325</xdr:colOff>
      <xdr:row>4</xdr:row>
      <xdr:rowOff>129886</xdr:rowOff>
    </xdr:to>
    <xdr:pic>
      <xdr:nvPicPr>
        <xdr:cNvPr id="7" name="Imagen 6">
          <a:extLst>
            <a:ext uri="{FF2B5EF4-FFF2-40B4-BE49-F238E27FC236}">
              <a16:creationId xmlns:a16="http://schemas.microsoft.com/office/drawing/2014/main" id="{00000000-0008-0000-2C00-000007000000}"/>
            </a:ext>
          </a:extLst>
        </xdr:cNvPr>
        <xdr:cNvPicPr>
          <a:picLocks noChangeAspect="1"/>
        </xdr:cNvPicPr>
      </xdr:nvPicPr>
      <xdr:blipFill>
        <a:blip xmlns:r="http://schemas.openxmlformats.org/officeDocument/2006/relationships" r:embed="rId1"/>
        <a:stretch>
          <a:fillRect/>
        </a:stretch>
      </xdr:blipFill>
      <xdr:spPr>
        <a:xfrm>
          <a:off x="28575" y="76200"/>
          <a:ext cx="1428750" cy="701386"/>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2</xdr:col>
      <xdr:colOff>762000</xdr:colOff>
      <xdr:row>9</xdr:row>
      <xdr:rowOff>133350</xdr:rowOff>
    </xdr:from>
    <xdr:to>
      <xdr:col>4</xdr:col>
      <xdr:colOff>390525</xdr:colOff>
      <xdr:row>12</xdr:row>
      <xdr:rowOff>98718</xdr:rowOff>
    </xdr:to>
    <xdr:pic>
      <xdr:nvPicPr>
        <xdr:cNvPr id="3" name="Imagen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1"/>
        <a:stretch>
          <a:fillRect/>
        </a:stretch>
      </xdr:blipFill>
      <xdr:spPr>
        <a:xfrm>
          <a:off x="4019550" y="1609725"/>
          <a:ext cx="2886075" cy="451143"/>
        </a:xfrm>
        <a:prstGeom prst="rect">
          <a:avLst/>
        </a:prstGeom>
      </xdr:spPr>
    </xdr:pic>
    <xdr:clientData/>
  </xdr:twoCellAnchor>
  <xdr:twoCellAnchor editAs="oneCell">
    <xdr:from>
      <xdr:col>0</xdr:col>
      <xdr:colOff>28575</xdr:colOff>
      <xdr:row>0</xdr:row>
      <xdr:rowOff>33944</xdr:rowOff>
    </xdr:from>
    <xdr:to>
      <xdr:col>1</xdr:col>
      <xdr:colOff>866775</xdr:colOff>
      <xdr:row>5</xdr:row>
      <xdr:rowOff>31172</xdr:rowOff>
    </xdr:to>
    <xdr:pic>
      <xdr:nvPicPr>
        <xdr:cNvPr id="5" name="Imagen 4">
          <a:extLst>
            <a:ext uri="{FF2B5EF4-FFF2-40B4-BE49-F238E27FC236}">
              <a16:creationId xmlns:a16="http://schemas.microsoft.com/office/drawing/2014/main" id="{00000000-0008-0000-2D00-000005000000}"/>
            </a:ext>
          </a:extLst>
        </xdr:cNvPr>
        <xdr:cNvPicPr>
          <a:picLocks noChangeAspect="1"/>
        </xdr:cNvPicPr>
      </xdr:nvPicPr>
      <xdr:blipFill>
        <a:blip xmlns:r="http://schemas.openxmlformats.org/officeDocument/2006/relationships" r:embed="rId2"/>
        <a:stretch>
          <a:fillRect/>
        </a:stretch>
      </xdr:blipFill>
      <xdr:spPr>
        <a:xfrm>
          <a:off x="28575" y="33944"/>
          <a:ext cx="1876425" cy="92115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47625</xdr:colOff>
      <xdr:row>0</xdr:row>
      <xdr:rowOff>28576</xdr:rowOff>
    </xdr:from>
    <xdr:to>
      <xdr:col>0</xdr:col>
      <xdr:colOff>1524000</xdr:colOff>
      <xdr:row>5</xdr:row>
      <xdr:rowOff>19341</xdr:rowOff>
    </xdr:to>
    <xdr:pic>
      <xdr:nvPicPr>
        <xdr:cNvPr id="6" name="Imagen 5">
          <a:extLst>
            <a:ext uri="{FF2B5EF4-FFF2-40B4-BE49-F238E27FC236}">
              <a16:creationId xmlns:a16="http://schemas.microsoft.com/office/drawing/2014/main" id="{00000000-0008-0000-2E00-000006000000}"/>
            </a:ext>
          </a:extLst>
        </xdr:cNvPr>
        <xdr:cNvPicPr>
          <a:picLocks noChangeAspect="1"/>
        </xdr:cNvPicPr>
      </xdr:nvPicPr>
      <xdr:blipFill>
        <a:blip xmlns:r="http://schemas.openxmlformats.org/officeDocument/2006/relationships" r:embed="rId1"/>
        <a:stretch>
          <a:fillRect/>
        </a:stretch>
      </xdr:blipFill>
      <xdr:spPr>
        <a:xfrm>
          <a:off x="47625" y="28576"/>
          <a:ext cx="1476375" cy="80039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57150</xdr:colOff>
      <xdr:row>1</xdr:row>
      <xdr:rowOff>114300</xdr:rowOff>
    </xdr:from>
    <xdr:to>
      <xdr:col>1</xdr:col>
      <xdr:colOff>57150</xdr:colOff>
      <xdr:row>5</xdr:row>
      <xdr:rowOff>47860</xdr:rowOff>
    </xdr:to>
    <xdr:pic>
      <xdr:nvPicPr>
        <xdr:cNvPr id="3" name="Imagen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1"/>
        <a:stretch>
          <a:fillRect/>
        </a:stretch>
      </xdr:blipFill>
      <xdr:spPr>
        <a:xfrm>
          <a:off x="57150" y="304800"/>
          <a:ext cx="1419225" cy="69556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1419225</xdr:colOff>
      <xdr:row>5</xdr:row>
      <xdr:rowOff>235</xdr:rowOff>
    </xdr:to>
    <xdr:pic>
      <xdr:nvPicPr>
        <xdr:cNvPr id="3" name="Imagen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a:stretch>
          <a:fillRect/>
        </a:stretch>
      </xdr:blipFill>
      <xdr:spPr>
        <a:xfrm>
          <a:off x="0" y="114300"/>
          <a:ext cx="1419225" cy="6955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www.electroban.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2:N19"/>
  <sheetViews>
    <sheetView showGridLines="0" topLeftCell="A7" workbookViewId="0">
      <selection activeCell="O15" sqref="O15"/>
    </sheetView>
  </sheetViews>
  <sheetFormatPr baseColWidth="10" defaultRowHeight="15" x14ac:dyDescent="0.25"/>
  <cols>
    <col min="1" max="2" width="11.42578125" style="138"/>
    <col min="3" max="3" width="9.28515625" style="138" customWidth="1"/>
    <col min="4" max="4" width="6.7109375" style="138" customWidth="1"/>
    <col min="5" max="6" width="11.42578125" style="138"/>
    <col min="7" max="7" width="6.28515625" style="138" customWidth="1"/>
    <col min="8" max="11" width="11.42578125" style="138"/>
    <col min="12" max="12" width="8.5703125" style="138" customWidth="1"/>
    <col min="13" max="16384" width="11.42578125" style="138"/>
  </cols>
  <sheetData>
    <row r="2" spans="1:9" x14ac:dyDescent="0.25">
      <c r="A2" s="1279" t="s">
        <v>1030</v>
      </c>
      <c r="B2" s="1279"/>
      <c r="C2" s="1279"/>
      <c r="D2" s="1279"/>
      <c r="E2" s="1279"/>
      <c r="F2" s="1279"/>
      <c r="G2" s="1279"/>
      <c r="H2" s="1279"/>
      <c r="I2" s="1279"/>
    </row>
    <row r="3" spans="1:9" x14ac:dyDescent="0.25">
      <c r="A3" s="604"/>
      <c r="B3" s="1280" t="s">
        <v>1198</v>
      </c>
      <c r="C3" s="1280"/>
      <c r="D3" s="1280"/>
      <c r="E3" s="1280"/>
      <c r="F3" s="1280"/>
      <c r="G3" s="1280"/>
      <c r="H3" s="1280"/>
      <c r="I3" s="604"/>
    </row>
    <row r="18" spans="1:14" x14ac:dyDescent="0.25">
      <c r="B18" s="104"/>
      <c r="C18" s="104"/>
      <c r="D18" s="104"/>
      <c r="E18" s="1277"/>
      <c r="F18" s="1277"/>
      <c r="G18" s="104"/>
      <c r="H18" s="1277"/>
      <c r="I18" s="1277"/>
      <c r="J18" s="1277"/>
      <c r="K18" s="1277"/>
      <c r="L18" s="1277"/>
      <c r="M18" s="1277"/>
      <c r="N18" s="1277"/>
    </row>
    <row r="19" spans="1:14" x14ac:dyDescent="0.25">
      <c r="A19" s="682"/>
      <c r="B19" s="683"/>
      <c r="C19" s="683"/>
      <c r="D19" s="683"/>
      <c r="E19" s="1278"/>
      <c r="F19" s="1278"/>
      <c r="G19" s="683"/>
      <c r="H19" s="1278"/>
      <c r="I19" s="1278"/>
      <c r="J19" s="1278"/>
      <c r="K19" s="1278"/>
      <c r="L19" s="1278"/>
      <c r="M19" s="1278"/>
      <c r="N19" s="1278"/>
    </row>
  </sheetData>
  <mergeCells count="10">
    <mergeCell ref="J18:K18"/>
    <mergeCell ref="J19:K19"/>
    <mergeCell ref="L18:N18"/>
    <mergeCell ref="L19:N19"/>
    <mergeCell ref="A2:I2"/>
    <mergeCell ref="B3:H3"/>
    <mergeCell ref="E19:F19"/>
    <mergeCell ref="E18:F18"/>
    <mergeCell ref="H18:I18"/>
    <mergeCell ref="H19:I1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002060"/>
  </sheetPr>
  <dimension ref="A1:H65"/>
  <sheetViews>
    <sheetView showGridLines="0" workbookViewId="0">
      <pane ySplit="9" topLeftCell="A61" activePane="bottomLeft" state="frozen"/>
      <selection activeCell="A24" sqref="A24"/>
      <selection pane="bottomLeft"/>
    </sheetView>
  </sheetViews>
  <sheetFormatPr baseColWidth="10" defaultRowHeight="12.75" x14ac:dyDescent="0.2"/>
  <cols>
    <col min="1" max="1" width="24" style="33" customWidth="1"/>
    <col min="2" max="2" width="10.140625" style="33" bestFit="1" customWidth="1"/>
    <col min="3" max="3" width="61.5703125" style="33" bestFit="1" customWidth="1"/>
    <col min="4" max="4" width="14.85546875" style="54" customWidth="1"/>
    <col min="5" max="6" width="11.42578125" style="33"/>
    <col min="7" max="7" width="31.7109375" style="33" hidden="1" customWidth="1"/>
    <col min="8" max="8" width="0" style="33" hidden="1" customWidth="1"/>
    <col min="9" max="16384" width="11.42578125" style="33"/>
  </cols>
  <sheetData>
    <row r="1" spans="1:8" ht="37.5" customHeight="1" x14ac:dyDescent="0.2">
      <c r="B1" s="602" t="s">
        <v>748</v>
      </c>
      <c r="C1" s="174" t="s">
        <v>799</v>
      </c>
      <c r="D1" s="34"/>
    </row>
    <row r="2" spans="1:8" x14ac:dyDescent="0.2">
      <c r="G2" s="33">
        <v>1</v>
      </c>
    </row>
    <row r="3" spans="1:8" ht="15" x14ac:dyDescent="0.25">
      <c r="C3" s="140" t="s">
        <v>1029</v>
      </c>
      <c r="D3" s="603"/>
      <c r="G3" s="33">
        <v>2</v>
      </c>
    </row>
    <row r="4" spans="1:8" x14ac:dyDescent="0.2">
      <c r="G4" s="33">
        <v>3</v>
      </c>
    </row>
    <row r="5" spans="1:8" x14ac:dyDescent="0.2">
      <c r="G5" s="33">
        <v>4</v>
      </c>
    </row>
    <row r="6" spans="1:8" x14ac:dyDescent="0.2">
      <c r="A6" s="727" t="s">
        <v>745</v>
      </c>
      <c r="B6" s="584">
        <v>44926</v>
      </c>
      <c r="G6" s="33">
        <v>5</v>
      </c>
    </row>
    <row r="7" spans="1:8" ht="12.75" hidden="1" customHeight="1" x14ac:dyDescent="0.2">
      <c r="A7" s="585"/>
      <c r="B7" s="585"/>
      <c r="C7" s="585"/>
      <c r="D7" s="586"/>
      <c r="G7" s="33">
        <v>6</v>
      </c>
    </row>
    <row r="8" spans="1:8" x14ac:dyDescent="0.2">
      <c r="A8" s="587"/>
      <c r="G8" s="33">
        <v>7</v>
      </c>
    </row>
    <row r="9" spans="1:8" ht="26.45" customHeight="1" x14ac:dyDescent="0.2">
      <c r="B9" s="588"/>
      <c r="C9" s="59" t="s">
        <v>21</v>
      </c>
      <c r="D9" s="589" t="s">
        <v>312</v>
      </c>
      <c r="G9" s="33">
        <v>8</v>
      </c>
    </row>
    <row r="10" spans="1:8" ht="26.45" customHeight="1" x14ac:dyDescent="0.2">
      <c r="B10" s="590" t="s">
        <v>353</v>
      </c>
      <c r="C10" s="591"/>
      <c r="D10" s="592"/>
      <c r="G10" s="33">
        <v>9</v>
      </c>
      <c r="H10" s="33" t="s">
        <v>374</v>
      </c>
    </row>
    <row r="11" spans="1:8" ht="15" x14ac:dyDescent="0.25">
      <c r="A11" s="54"/>
      <c r="B11" s="593"/>
      <c r="C11" s="33" t="s">
        <v>286</v>
      </c>
      <c r="D11" s="594" t="s">
        <v>22</v>
      </c>
      <c r="G11" s="33">
        <v>10</v>
      </c>
      <c r="H11" s="33" t="s">
        <v>375</v>
      </c>
    </row>
    <row r="12" spans="1:8" ht="15" x14ac:dyDescent="0.25">
      <c r="A12" s="54"/>
      <c r="B12" s="593"/>
      <c r="C12" s="33" t="s">
        <v>38</v>
      </c>
      <c r="D12" s="595" t="s">
        <v>23</v>
      </c>
      <c r="G12" s="33">
        <v>11</v>
      </c>
      <c r="H12" s="33" t="s">
        <v>376</v>
      </c>
    </row>
    <row r="13" spans="1:8" ht="15" x14ac:dyDescent="0.25">
      <c r="A13" s="54"/>
      <c r="B13" s="590" t="s">
        <v>231</v>
      </c>
      <c r="D13" s="594" t="s">
        <v>120</v>
      </c>
      <c r="G13" s="33">
        <v>12</v>
      </c>
      <c r="H13" s="33" t="s">
        <v>377</v>
      </c>
    </row>
    <row r="14" spans="1:8" x14ac:dyDescent="0.2">
      <c r="A14" s="54"/>
      <c r="B14" s="593"/>
      <c r="C14" s="33" t="s">
        <v>180</v>
      </c>
      <c r="D14" s="596" t="s">
        <v>24</v>
      </c>
    </row>
    <row r="15" spans="1:8" x14ac:dyDescent="0.2">
      <c r="A15" s="54"/>
      <c r="B15" s="593"/>
      <c r="C15" s="33" t="s">
        <v>101</v>
      </c>
      <c r="D15" s="596" t="s">
        <v>25</v>
      </c>
    </row>
    <row r="16" spans="1:8" x14ac:dyDescent="0.2">
      <c r="A16" s="54"/>
      <c r="B16" s="593"/>
      <c r="C16" s="33" t="s">
        <v>181</v>
      </c>
      <c r="D16" s="596" t="s">
        <v>26</v>
      </c>
    </row>
    <row r="17" spans="1:4" x14ac:dyDescent="0.2">
      <c r="A17" s="54"/>
      <c r="B17" s="593"/>
      <c r="C17" s="33" t="s">
        <v>39</v>
      </c>
      <c r="D17" s="596" t="s">
        <v>27</v>
      </c>
    </row>
    <row r="18" spans="1:4" ht="15" x14ac:dyDescent="0.25">
      <c r="A18" s="54"/>
      <c r="B18" s="593"/>
      <c r="C18" s="33" t="s">
        <v>181</v>
      </c>
      <c r="D18" s="595" t="s">
        <v>26</v>
      </c>
    </row>
    <row r="19" spans="1:4" x14ac:dyDescent="0.2">
      <c r="A19" s="54"/>
      <c r="B19" s="593"/>
      <c r="C19" s="33" t="s">
        <v>182</v>
      </c>
      <c r="D19" s="596" t="s">
        <v>28</v>
      </c>
    </row>
    <row r="20" spans="1:4" x14ac:dyDescent="0.2">
      <c r="A20" s="54"/>
      <c r="B20" s="593"/>
      <c r="C20" s="33" t="s">
        <v>337</v>
      </c>
      <c r="D20" s="596" t="s">
        <v>29</v>
      </c>
    </row>
    <row r="21" spans="1:4" x14ac:dyDescent="0.2">
      <c r="A21" s="54"/>
      <c r="B21" s="593"/>
      <c r="C21" s="33" t="s">
        <v>287</v>
      </c>
      <c r="D21" s="596" t="s">
        <v>30</v>
      </c>
    </row>
    <row r="22" spans="1:4" x14ac:dyDescent="0.2">
      <c r="A22" s="54"/>
      <c r="B22" s="593"/>
      <c r="C22" s="33" t="s">
        <v>196</v>
      </c>
      <c r="D22" s="596" t="s">
        <v>31</v>
      </c>
    </row>
    <row r="23" spans="1:4" ht="15" x14ac:dyDescent="0.25">
      <c r="A23" s="54"/>
      <c r="B23" s="593"/>
      <c r="C23" s="33" t="s">
        <v>113</v>
      </c>
      <c r="D23" s="595" t="s">
        <v>32</v>
      </c>
    </row>
    <row r="24" spans="1:4" ht="15" x14ac:dyDescent="0.25">
      <c r="A24" s="54"/>
      <c r="B24" s="593"/>
      <c r="C24" s="33" t="s">
        <v>119</v>
      </c>
      <c r="D24" s="594" t="s">
        <v>33</v>
      </c>
    </row>
    <row r="25" spans="1:4" ht="15" x14ac:dyDescent="0.25">
      <c r="A25" s="54"/>
      <c r="B25" s="593"/>
      <c r="C25" s="33" t="s">
        <v>102</v>
      </c>
      <c r="D25" s="595" t="s">
        <v>34</v>
      </c>
    </row>
    <row r="26" spans="1:4" x14ac:dyDescent="0.2">
      <c r="A26" s="54"/>
      <c r="B26" s="593"/>
      <c r="C26" s="33" t="s">
        <v>103</v>
      </c>
      <c r="D26" s="596" t="s">
        <v>35</v>
      </c>
    </row>
    <row r="27" spans="1:4" x14ac:dyDescent="0.2">
      <c r="A27" s="54"/>
      <c r="B27" s="593"/>
      <c r="C27" s="33" t="s">
        <v>121</v>
      </c>
      <c r="D27" s="596" t="s">
        <v>36</v>
      </c>
    </row>
    <row r="28" spans="1:4" x14ac:dyDescent="0.2">
      <c r="A28" s="54"/>
      <c r="B28" s="593"/>
      <c r="C28" s="33" t="s">
        <v>63</v>
      </c>
      <c r="D28" s="596" t="s">
        <v>37</v>
      </c>
    </row>
    <row r="29" spans="1:4" ht="15" x14ac:dyDescent="0.25">
      <c r="A29" s="54"/>
      <c r="B29" s="593"/>
      <c r="C29" s="33" t="s">
        <v>64</v>
      </c>
      <c r="D29" s="595" t="s">
        <v>288</v>
      </c>
    </row>
    <row r="30" spans="1:4" ht="15" x14ac:dyDescent="0.25">
      <c r="A30" s="54"/>
      <c r="B30" s="593"/>
      <c r="C30" s="33" t="s">
        <v>65</v>
      </c>
      <c r="D30" s="595" t="s">
        <v>289</v>
      </c>
    </row>
    <row r="31" spans="1:4" ht="15" x14ac:dyDescent="0.25">
      <c r="A31" s="54"/>
      <c r="B31" s="593"/>
      <c r="C31" s="33" t="s">
        <v>202</v>
      </c>
      <c r="D31" s="595" t="s">
        <v>290</v>
      </c>
    </row>
    <row r="32" spans="1:4" ht="15" x14ac:dyDescent="0.25">
      <c r="A32" s="54"/>
      <c r="B32" s="593"/>
      <c r="C32" s="33" t="s">
        <v>292</v>
      </c>
      <c r="D32" s="595" t="s">
        <v>35</v>
      </c>
    </row>
    <row r="33" spans="1:4" ht="15" x14ac:dyDescent="0.25">
      <c r="A33" s="54"/>
      <c r="B33" s="593"/>
      <c r="C33" s="33" t="s">
        <v>294</v>
      </c>
      <c r="D33" s="595" t="s">
        <v>290</v>
      </c>
    </row>
    <row r="34" spans="1:4" ht="15" x14ac:dyDescent="0.25">
      <c r="A34" s="54"/>
      <c r="B34" s="593"/>
      <c r="C34" s="33" t="s">
        <v>206</v>
      </c>
      <c r="D34" s="595" t="s">
        <v>291</v>
      </c>
    </row>
    <row r="35" spans="1:4" ht="15" x14ac:dyDescent="0.25">
      <c r="A35" s="54"/>
      <c r="B35" s="593"/>
      <c r="C35" s="33" t="s">
        <v>41</v>
      </c>
      <c r="D35" s="595" t="s">
        <v>295</v>
      </c>
    </row>
    <row r="36" spans="1:4" ht="15" x14ac:dyDescent="0.25">
      <c r="A36" s="54"/>
      <c r="B36" s="593"/>
      <c r="C36" s="33" t="s">
        <v>76</v>
      </c>
      <c r="D36" s="595" t="s">
        <v>295</v>
      </c>
    </row>
    <row r="37" spans="1:4" ht="15" x14ac:dyDescent="0.25">
      <c r="A37" s="54"/>
      <c r="B37" s="593"/>
      <c r="C37" s="33" t="s">
        <v>207</v>
      </c>
      <c r="D37" s="595" t="s">
        <v>295</v>
      </c>
    </row>
    <row r="38" spans="1:4" ht="15" x14ac:dyDescent="0.25">
      <c r="A38" s="54"/>
      <c r="B38" s="593"/>
      <c r="C38" s="33" t="s">
        <v>340</v>
      </c>
      <c r="D38" s="595" t="s">
        <v>295</v>
      </c>
    </row>
    <row r="39" spans="1:4" ht="15" x14ac:dyDescent="0.25">
      <c r="A39" s="54"/>
      <c r="B39" s="593"/>
      <c r="C39" s="33" t="s">
        <v>66</v>
      </c>
      <c r="D39" s="595" t="s">
        <v>296</v>
      </c>
    </row>
    <row r="40" spans="1:4" ht="15" x14ac:dyDescent="0.25">
      <c r="A40" s="54"/>
      <c r="B40" s="593"/>
      <c r="C40" s="33" t="s">
        <v>42</v>
      </c>
      <c r="D40" s="595" t="s">
        <v>297</v>
      </c>
    </row>
    <row r="41" spans="1:4" ht="15" x14ac:dyDescent="0.25">
      <c r="A41" s="54"/>
      <c r="B41" s="593"/>
      <c r="C41" s="33" t="s">
        <v>67</v>
      </c>
      <c r="D41" s="595" t="s">
        <v>298</v>
      </c>
    </row>
    <row r="42" spans="1:4" ht="15" x14ac:dyDescent="0.25">
      <c r="A42" s="54"/>
      <c r="B42" s="590" t="s">
        <v>54</v>
      </c>
      <c r="D42" s="594" t="s">
        <v>132</v>
      </c>
    </row>
    <row r="43" spans="1:4" ht="15" x14ac:dyDescent="0.25">
      <c r="A43" s="54"/>
      <c r="B43" s="593"/>
      <c r="C43" s="33" t="s">
        <v>60</v>
      </c>
      <c r="D43" s="595" t="s">
        <v>299</v>
      </c>
    </row>
    <row r="44" spans="1:4" ht="15" x14ac:dyDescent="0.25">
      <c r="A44" s="54"/>
      <c r="B44" s="593"/>
      <c r="C44" s="33" t="s">
        <v>139</v>
      </c>
      <c r="D44" s="595" t="s">
        <v>300</v>
      </c>
    </row>
    <row r="45" spans="1:4" ht="15" x14ac:dyDescent="0.25">
      <c r="A45" s="54"/>
      <c r="B45" s="593"/>
      <c r="C45" s="33" t="s">
        <v>211</v>
      </c>
      <c r="D45" s="595" t="s">
        <v>301</v>
      </c>
    </row>
    <row r="46" spans="1:4" ht="15" x14ac:dyDescent="0.25">
      <c r="A46" s="54"/>
      <c r="B46" s="593"/>
      <c r="C46" s="33" t="s">
        <v>149</v>
      </c>
      <c r="D46" s="595" t="s">
        <v>301</v>
      </c>
    </row>
    <row r="47" spans="1:4" ht="15" x14ac:dyDescent="0.25">
      <c r="A47" s="54"/>
      <c r="B47" s="593"/>
      <c r="C47" s="33" t="s">
        <v>303</v>
      </c>
      <c r="D47" s="595" t="s">
        <v>302</v>
      </c>
    </row>
    <row r="48" spans="1:4" ht="15" x14ac:dyDescent="0.25">
      <c r="A48" s="54"/>
      <c r="B48" s="593"/>
      <c r="C48" s="33" t="s">
        <v>342</v>
      </c>
      <c r="D48" s="595" t="s">
        <v>304</v>
      </c>
    </row>
    <row r="49" spans="1:4" ht="15" x14ac:dyDescent="0.25">
      <c r="A49" s="54"/>
      <c r="B49" s="593"/>
      <c r="C49" s="33" t="s">
        <v>345</v>
      </c>
      <c r="D49" s="595" t="s">
        <v>304</v>
      </c>
    </row>
    <row r="50" spans="1:4" ht="15" x14ac:dyDescent="0.25">
      <c r="A50" s="54"/>
      <c r="B50" s="593"/>
      <c r="C50" s="33" t="s">
        <v>145</v>
      </c>
      <c r="D50" s="595" t="s">
        <v>305</v>
      </c>
    </row>
    <row r="51" spans="1:4" ht="15" x14ac:dyDescent="0.25">
      <c r="A51" s="54"/>
      <c r="B51" s="593"/>
      <c r="C51" s="33" t="s">
        <v>146</v>
      </c>
      <c r="D51" s="595" t="s">
        <v>306</v>
      </c>
    </row>
    <row r="52" spans="1:4" ht="15" x14ac:dyDescent="0.25">
      <c r="A52" s="54"/>
      <c r="B52" s="593"/>
      <c r="C52" s="33" t="s">
        <v>44</v>
      </c>
      <c r="D52" s="595" t="s">
        <v>307</v>
      </c>
    </row>
    <row r="53" spans="1:4" ht="15" x14ac:dyDescent="0.25">
      <c r="A53" s="54"/>
      <c r="B53" s="593"/>
      <c r="C53" s="33" t="s">
        <v>69</v>
      </c>
      <c r="D53" s="595" t="s">
        <v>308</v>
      </c>
    </row>
    <row r="54" spans="1:4" ht="15" x14ac:dyDescent="0.25">
      <c r="A54" s="54"/>
      <c r="B54" s="593"/>
      <c r="C54" s="33" t="s">
        <v>70</v>
      </c>
      <c r="D54" s="595" t="s">
        <v>309</v>
      </c>
    </row>
    <row r="55" spans="1:4" ht="15" x14ac:dyDescent="0.25">
      <c r="A55" s="54"/>
      <c r="B55" s="593"/>
      <c r="C55" s="33" t="s">
        <v>311</v>
      </c>
      <c r="D55" s="595" t="s">
        <v>310</v>
      </c>
    </row>
    <row r="56" spans="1:4" ht="15" x14ac:dyDescent="0.25">
      <c r="A56" s="54"/>
      <c r="B56" s="593"/>
      <c r="C56" s="33" t="s">
        <v>71</v>
      </c>
      <c r="D56" s="594" t="s">
        <v>310</v>
      </c>
    </row>
    <row r="57" spans="1:4" ht="15" x14ac:dyDescent="0.25">
      <c r="A57" s="54"/>
      <c r="B57" s="590" t="s">
        <v>55</v>
      </c>
      <c r="D57" s="594" t="s">
        <v>53</v>
      </c>
    </row>
    <row r="58" spans="1:4" ht="15" x14ac:dyDescent="0.25">
      <c r="A58" s="54"/>
      <c r="B58" s="590" t="s">
        <v>232</v>
      </c>
      <c r="D58" s="595" t="s">
        <v>233</v>
      </c>
    </row>
    <row r="59" spans="1:4" ht="15" x14ac:dyDescent="0.25">
      <c r="A59" s="54"/>
      <c r="B59" s="590" t="s">
        <v>354</v>
      </c>
      <c r="D59" s="595"/>
    </row>
    <row r="60" spans="1:4" ht="15" x14ac:dyDescent="0.25">
      <c r="A60" s="54"/>
      <c r="B60" s="593"/>
      <c r="C60" s="33" t="s">
        <v>313</v>
      </c>
      <c r="D60" s="594" t="s">
        <v>314</v>
      </c>
    </row>
    <row r="61" spans="1:4" ht="15" x14ac:dyDescent="0.25">
      <c r="A61" s="54"/>
      <c r="B61" s="593"/>
      <c r="C61" s="33" t="s">
        <v>318</v>
      </c>
      <c r="D61" s="594" t="s">
        <v>319</v>
      </c>
    </row>
    <row r="62" spans="1:4" ht="15" x14ac:dyDescent="0.25">
      <c r="A62" s="54"/>
      <c r="B62" s="593"/>
      <c r="C62" s="33" t="s">
        <v>346</v>
      </c>
      <c r="D62" s="594" t="s">
        <v>321</v>
      </c>
    </row>
    <row r="63" spans="1:4" ht="15" x14ac:dyDescent="0.25">
      <c r="A63" s="54"/>
      <c r="B63" s="593"/>
      <c r="C63" s="33" t="s">
        <v>320</v>
      </c>
      <c r="D63" s="594" t="s">
        <v>322</v>
      </c>
    </row>
    <row r="64" spans="1:4" ht="15" x14ac:dyDescent="0.2">
      <c r="A64" s="54"/>
      <c r="B64" s="597"/>
      <c r="C64" s="598" t="s">
        <v>796</v>
      </c>
      <c r="D64" s="599" t="s">
        <v>797</v>
      </c>
    </row>
    <row r="65" spans="1:4" ht="21.2" customHeight="1" x14ac:dyDescent="0.2">
      <c r="A65" s="600"/>
      <c r="D65" s="601"/>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28999999999999998" right="0" top="0.52" bottom="0.43307086614173229" header="0.31496062992125984" footer="0.31496062992125984"/>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3:N113"/>
  <sheetViews>
    <sheetView showGridLines="0" topLeftCell="A49" zoomScale="85" zoomScaleNormal="85" workbookViewId="0">
      <selection activeCell="I63" sqref="I63"/>
    </sheetView>
  </sheetViews>
  <sheetFormatPr baseColWidth="10" defaultRowHeight="15" x14ac:dyDescent="0.25"/>
  <cols>
    <col min="1" max="1" width="2.7109375" style="138" customWidth="1"/>
    <col min="2" max="2" width="5.85546875" style="138" customWidth="1"/>
    <col min="3" max="3" width="28.42578125" style="138" customWidth="1"/>
    <col min="4" max="4" width="8.28515625" style="138" customWidth="1"/>
    <col min="5" max="5" width="11.42578125" style="138"/>
    <col min="6" max="6" width="17.5703125" style="138" customWidth="1"/>
    <col min="7" max="7" width="37.7109375" style="138" customWidth="1"/>
    <col min="8" max="8" width="7.140625" style="138" customWidth="1"/>
    <col min="9" max="9" width="3.28515625" style="138" customWidth="1"/>
    <col min="10" max="10" width="2.42578125" style="138" customWidth="1"/>
    <col min="11" max="11" width="2.140625" style="138" customWidth="1"/>
    <col min="12" max="12" width="1" style="138" customWidth="1"/>
    <col min="13" max="13" width="11.42578125" style="138"/>
    <col min="14" max="14" width="18.42578125" style="138" bestFit="1" customWidth="1"/>
    <col min="15" max="16384" width="11.42578125" style="138"/>
  </cols>
  <sheetData>
    <row r="3" spans="2:10" x14ac:dyDescent="0.25">
      <c r="C3" s="139"/>
      <c r="D3" s="139"/>
      <c r="E3" s="139"/>
      <c r="F3" s="139"/>
      <c r="G3" s="139"/>
      <c r="H3" s="139"/>
      <c r="I3" s="139"/>
    </row>
    <row r="4" spans="2:10" x14ac:dyDescent="0.25">
      <c r="C4" s="139"/>
      <c r="D4" s="139"/>
      <c r="E4" s="139"/>
      <c r="F4" s="139"/>
      <c r="G4" s="139"/>
    </row>
    <row r="5" spans="2:10" x14ac:dyDescent="0.25">
      <c r="C5" s="139"/>
      <c r="D5" s="139"/>
      <c r="E5" s="139"/>
      <c r="F5" s="139"/>
      <c r="G5" s="139"/>
    </row>
    <row r="6" spans="2:10" x14ac:dyDescent="0.25">
      <c r="C6" s="139"/>
      <c r="D6" s="139"/>
      <c r="E6" s="139"/>
      <c r="F6" s="139"/>
      <c r="G6" s="139"/>
    </row>
    <row r="7" spans="2:10" x14ac:dyDescent="0.25">
      <c r="C7" s="139"/>
      <c r="D7" s="139"/>
      <c r="E7" s="139"/>
      <c r="F7" s="139"/>
      <c r="G7" s="139"/>
    </row>
    <row r="8" spans="2:10" x14ac:dyDescent="0.25">
      <c r="C8" s="139"/>
      <c r="D8" s="139"/>
      <c r="E8" s="139"/>
      <c r="F8" s="139"/>
      <c r="G8" s="139"/>
    </row>
    <row r="9" spans="2:10" x14ac:dyDescent="0.25">
      <c r="C9" s="139"/>
      <c r="D9" s="1282" t="s">
        <v>1046</v>
      </c>
      <c r="E9" s="1282"/>
      <c r="F9" s="1282"/>
      <c r="G9" s="1282"/>
      <c r="J9" s="138">
        <v>3</v>
      </c>
    </row>
    <row r="10" spans="2:10" ht="23.25" customHeight="1" x14ac:dyDescent="0.25">
      <c r="B10" s="605"/>
      <c r="C10" s="1283" t="s">
        <v>937</v>
      </c>
      <c r="D10" s="1283"/>
      <c r="E10" s="1283"/>
      <c r="F10" s="1283"/>
      <c r="G10" s="1283"/>
      <c r="H10" s="1283"/>
      <c r="I10" s="1283"/>
    </row>
    <row r="11" spans="2:10" ht="3.75" customHeight="1" x14ac:dyDescent="0.25">
      <c r="C11" s="141"/>
      <c r="D11" s="139"/>
      <c r="E11" s="139"/>
      <c r="F11" s="139"/>
      <c r="G11" s="139"/>
    </row>
    <row r="12" spans="2:10" ht="10.5" customHeight="1" x14ac:dyDescent="0.25">
      <c r="C12" s="141"/>
      <c r="D12" s="139"/>
      <c r="E12" s="139"/>
      <c r="F12" s="139"/>
      <c r="G12" s="139"/>
    </row>
    <row r="13" spans="2:10" hidden="1" x14ac:dyDescent="0.25">
      <c r="C13" s="22"/>
      <c r="D13" s="139"/>
      <c r="E13" s="139"/>
      <c r="F13" s="139"/>
      <c r="G13" s="139"/>
    </row>
    <row r="14" spans="2:10" ht="31.5" customHeight="1" x14ac:dyDescent="0.25">
      <c r="C14" s="1285" t="s">
        <v>1193</v>
      </c>
      <c r="D14" s="1285"/>
      <c r="E14" s="1285"/>
      <c r="F14" s="1285"/>
      <c r="G14" s="1285"/>
      <c r="H14" s="1285"/>
    </row>
    <row r="15" spans="2:10" x14ac:dyDescent="0.25">
      <c r="B15" s="145"/>
      <c r="C15" s="150"/>
      <c r="D15" s="151"/>
      <c r="E15" s="151"/>
      <c r="F15" s="151"/>
      <c r="G15" s="151"/>
      <c r="H15" s="152"/>
      <c r="I15" s="152"/>
      <c r="J15" s="153"/>
    </row>
    <row r="16" spans="2:10" ht="15.75" thickBot="1" x14ac:dyDescent="0.3">
      <c r="B16" s="154" t="s">
        <v>948</v>
      </c>
      <c r="C16" s="23" t="s">
        <v>936</v>
      </c>
      <c r="D16" s="23"/>
      <c r="E16" s="24"/>
      <c r="F16" s="24"/>
      <c r="G16" s="142"/>
      <c r="H16" s="142"/>
      <c r="I16" s="142"/>
      <c r="J16" s="155"/>
    </row>
    <row r="17" spans="2:10" ht="7.5" customHeight="1" x14ac:dyDescent="0.25">
      <c r="B17" s="147"/>
      <c r="C17" s="25"/>
      <c r="D17" s="25"/>
      <c r="E17" s="26"/>
      <c r="F17" s="26"/>
      <c r="G17" s="139"/>
      <c r="J17" s="155"/>
    </row>
    <row r="18" spans="2:10" ht="297" customHeight="1" x14ac:dyDescent="0.25">
      <c r="B18" s="147"/>
      <c r="C18" s="1286" t="s">
        <v>1157</v>
      </c>
      <c r="D18" s="1286"/>
      <c r="E18" s="1286"/>
      <c r="F18" s="1286"/>
      <c r="G18" s="1286"/>
      <c r="H18" s="1286"/>
      <c r="I18" s="1286"/>
      <c r="J18" s="155"/>
    </row>
    <row r="19" spans="2:10" ht="90.75" customHeight="1" x14ac:dyDescent="0.25">
      <c r="B19" s="147"/>
      <c r="C19" s="1287"/>
      <c r="D19" s="1287"/>
      <c r="E19" s="1287"/>
      <c r="F19" s="1287"/>
      <c r="G19" s="1287"/>
      <c r="H19" s="1287"/>
      <c r="I19" s="1287"/>
      <c r="J19" s="155"/>
    </row>
    <row r="20" spans="2:10" ht="16.5" thickBot="1" x14ac:dyDescent="0.3">
      <c r="B20" s="147"/>
      <c r="C20" s="30" t="s">
        <v>938</v>
      </c>
      <c r="D20" s="27"/>
      <c r="E20" s="27"/>
      <c r="F20" s="27"/>
      <c r="G20" s="27"/>
      <c r="H20" s="27"/>
      <c r="I20" s="27"/>
      <c r="J20" s="155"/>
    </row>
    <row r="21" spans="2:10" ht="26.25" customHeight="1" thickBot="1" x14ac:dyDescent="0.3">
      <c r="B21" s="147"/>
      <c r="C21" s="30" t="s">
        <v>939</v>
      </c>
      <c r="D21" s="27"/>
      <c r="E21" s="27"/>
      <c r="F21" s="27"/>
      <c r="G21" s="27"/>
      <c r="H21" s="27"/>
      <c r="I21" s="27"/>
      <c r="J21" s="155"/>
    </row>
    <row r="22" spans="2:10" ht="54.75" customHeight="1" x14ac:dyDescent="0.25">
      <c r="B22" s="147"/>
      <c r="C22" s="1284" t="s">
        <v>940</v>
      </c>
      <c r="D22" s="1284"/>
      <c r="E22" s="1284"/>
      <c r="F22" s="1284"/>
      <c r="G22" s="1284"/>
      <c r="H22" s="1284"/>
      <c r="I22" s="1284"/>
      <c r="J22" s="155"/>
    </row>
    <row r="23" spans="2:10" ht="15.75" thickBot="1" x14ac:dyDescent="0.3">
      <c r="B23" s="147"/>
      <c r="C23" s="27"/>
      <c r="D23" s="27"/>
      <c r="E23" s="27"/>
      <c r="F23" s="27"/>
      <c r="G23" s="27"/>
      <c r="H23" s="27"/>
      <c r="I23" s="27"/>
      <c r="J23" s="155"/>
    </row>
    <row r="24" spans="2:10" ht="33.75" customHeight="1" thickBot="1" x14ac:dyDescent="0.3">
      <c r="B24" s="147"/>
      <c r="C24" s="30" t="s">
        <v>941</v>
      </c>
      <c r="D24" s="27"/>
      <c r="E24" s="27"/>
      <c r="F24" s="27"/>
      <c r="G24" s="27"/>
      <c r="H24" s="1127"/>
      <c r="I24" s="27"/>
      <c r="J24" s="155"/>
    </row>
    <row r="25" spans="2:10" ht="33.75" customHeight="1" thickBot="1" x14ac:dyDescent="0.3">
      <c r="B25" s="147"/>
      <c r="C25" s="29" t="s">
        <v>945</v>
      </c>
      <c r="D25" s="27"/>
      <c r="E25" s="27"/>
      <c r="F25" s="27"/>
      <c r="G25" s="27"/>
      <c r="H25" s="27"/>
      <c r="I25" s="27"/>
      <c r="J25" s="155"/>
    </row>
    <row r="26" spans="2:10" ht="33.75" customHeight="1" thickBot="1" x14ac:dyDescent="0.3">
      <c r="B26" s="147"/>
      <c r="C26" s="29" t="s">
        <v>944</v>
      </c>
      <c r="D26" s="27"/>
      <c r="E26" s="27"/>
      <c r="F26" s="27"/>
      <c r="G26" s="27"/>
      <c r="H26" s="27"/>
      <c r="I26" s="27"/>
      <c r="J26" s="155"/>
    </row>
    <row r="27" spans="2:10" ht="33.75" customHeight="1" thickBot="1" x14ac:dyDescent="0.3">
      <c r="B27" s="147"/>
      <c r="C27" s="29" t="s">
        <v>943</v>
      </c>
      <c r="D27" s="27"/>
      <c r="E27" s="27"/>
      <c r="F27" s="27"/>
      <c r="G27" s="27"/>
      <c r="H27" s="27"/>
      <c r="I27" s="27"/>
      <c r="J27" s="155"/>
    </row>
    <row r="28" spans="2:10" ht="33.75" customHeight="1" thickBot="1" x14ac:dyDescent="0.3">
      <c r="B28" s="147"/>
      <c r="C28" s="29" t="s">
        <v>942</v>
      </c>
      <c r="D28" s="143" t="s">
        <v>946</v>
      </c>
      <c r="E28" s="27"/>
      <c r="F28" s="27"/>
      <c r="G28" s="27"/>
      <c r="H28" s="27"/>
      <c r="I28" s="27"/>
      <c r="J28" s="155"/>
    </row>
    <row r="29" spans="2:10" ht="10.5" customHeight="1" x14ac:dyDescent="0.25">
      <c r="B29" s="156"/>
      <c r="C29" s="157"/>
      <c r="D29" s="158"/>
      <c r="E29" s="149"/>
      <c r="F29" s="149"/>
      <c r="G29" s="149"/>
      <c r="H29" s="149"/>
      <c r="I29" s="149"/>
      <c r="J29" s="159"/>
    </row>
    <row r="30" spans="2:10" ht="67.5" customHeight="1" x14ac:dyDescent="0.25">
      <c r="C30" s="31"/>
      <c r="D30" s="144"/>
      <c r="E30" s="28"/>
      <c r="F30" s="28"/>
      <c r="G30" s="28"/>
      <c r="H30" s="28"/>
      <c r="I30" s="28"/>
    </row>
    <row r="31" spans="2:10" ht="67.5" customHeight="1" x14ac:dyDescent="0.25">
      <c r="C31" s="31"/>
      <c r="D31" s="144"/>
      <c r="E31" s="28"/>
      <c r="F31" s="28"/>
      <c r="G31" s="28"/>
      <c r="H31" s="28"/>
      <c r="I31" s="28"/>
    </row>
    <row r="32" spans="2:10" ht="33.75" customHeight="1" x14ac:dyDescent="0.25">
      <c r="C32" s="31"/>
      <c r="D32" s="144"/>
      <c r="E32" s="28"/>
      <c r="F32" s="28"/>
      <c r="G32" s="28"/>
      <c r="H32" s="28"/>
      <c r="I32" s="28"/>
    </row>
    <row r="33" spans="2:14" ht="33.75" customHeight="1" x14ac:dyDescent="0.25">
      <c r="B33" s="145"/>
      <c r="C33" s="1228"/>
      <c r="D33" s="1229"/>
      <c r="E33" s="1230"/>
      <c r="F33" s="1230"/>
      <c r="G33" s="1230"/>
      <c r="H33" s="152"/>
      <c r="I33" s="1237"/>
    </row>
    <row r="34" spans="2:14" ht="13.5" customHeight="1" x14ac:dyDescent="0.25">
      <c r="B34" s="1281" t="s">
        <v>1194</v>
      </c>
      <c r="C34" s="1282"/>
      <c r="D34" s="1282"/>
      <c r="E34" s="1282"/>
      <c r="F34" s="1282"/>
      <c r="G34" s="28"/>
      <c r="H34" s="28"/>
      <c r="I34" s="146"/>
    </row>
    <row r="35" spans="2:14" ht="9" customHeight="1" x14ac:dyDescent="0.25">
      <c r="B35" s="147"/>
      <c r="C35" s="31"/>
      <c r="D35" s="144"/>
      <c r="E35" s="28"/>
      <c r="F35" s="28"/>
      <c r="G35" s="28"/>
      <c r="H35" s="28"/>
      <c r="I35" s="146"/>
    </row>
    <row r="36" spans="2:14" ht="33.75" customHeight="1" x14ac:dyDescent="0.25">
      <c r="B36" s="1231" t="s">
        <v>952</v>
      </c>
      <c r="C36" s="1226" t="s">
        <v>949</v>
      </c>
      <c r="D36" s="1224"/>
      <c r="E36" s="1227"/>
      <c r="F36" s="1225"/>
      <c r="G36" s="1225"/>
      <c r="H36" s="28"/>
      <c r="I36" s="146"/>
      <c r="J36" s="28"/>
    </row>
    <row r="37" spans="2:14" ht="33.75" customHeight="1" x14ac:dyDescent="0.25">
      <c r="B37" s="147"/>
      <c r="C37" s="31"/>
      <c r="D37" s="144"/>
      <c r="E37" s="28"/>
      <c r="F37" s="28"/>
      <c r="G37" s="28"/>
      <c r="H37" s="28"/>
      <c r="I37" s="146"/>
    </row>
    <row r="38" spans="2:14" ht="33.75" customHeight="1" x14ac:dyDescent="0.25">
      <c r="B38" s="147"/>
      <c r="C38" s="31"/>
      <c r="D38" s="144"/>
      <c r="E38" s="28"/>
      <c r="F38" s="28"/>
      <c r="G38" s="28"/>
      <c r="H38" s="28"/>
      <c r="I38" s="146"/>
    </row>
    <row r="39" spans="2:14" ht="33.75" customHeight="1" x14ac:dyDescent="0.25">
      <c r="B39" s="147"/>
      <c r="C39" s="31"/>
      <c r="D39" s="144"/>
      <c r="E39" s="28"/>
      <c r="F39" s="28"/>
      <c r="G39" s="28"/>
      <c r="H39" s="28"/>
      <c r="I39" s="146"/>
    </row>
    <row r="40" spans="2:14" ht="33.75" customHeight="1" x14ac:dyDescent="0.25">
      <c r="B40" s="147"/>
      <c r="C40" s="31"/>
      <c r="D40" s="144"/>
      <c r="E40" s="28"/>
      <c r="F40" s="28"/>
      <c r="G40" s="28"/>
      <c r="H40" s="28"/>
      <c r="I40" s="146"/>
    </row>
    <row r="41" spans="2:14" ht="33.75" customHeight="1" x14ac:dyDescent="0.25">
      <c r="B41" s="147"/>
      <c r="C41" s="31"/>
      <c r="D41" s="144"/>
      <c r="E41" s="28"/>
      <c r="F41" s="28"/>
      <c r="G41" s="28"/>
      <c r="H41" s="28"/>
      <c r="I41" s="146"/>
    </row>
    <row r="42" spans="2:14" ht="33.75" customHeight="1" x14ac:dyDescent="0.25">
      <c r="B42" s="147"/>
      <c r="C42" s="31"/>
      <c r="D42" s="144"/>
      <c r="E42" s="28"/>
      <c r="F42" s="28"/>
      <c r="G42" s="28"/>
      <c r="H42" s="28"/>
      <c r="I42" s="146"/>
    </row>
    <row r="43" spans="2:14" ht="33.75" customHeight="1" x14ac:dyDescent="0.25">
      <c r="B43" s="147"/>
      <c r="C43" s="31"/>
      <c r="D43" s="144"/>
      <c r="E43" s="28"/>
      <c r="F43" s="28"/>
      <c r="G43" s="28"/>
      <c r="H43" s="28"/>
      <c r="I43" s="146"/>
    </row>
    <row r="44" spans="2:14" ht="33.75" hidden="1" customHeight="1" x14ac:dyDescent="0.25">
      <c r="B44" s="147"/>
      <c r="C44" s="31"/>
      <c r="D44" s="144"/>
      <c r="E44" s="28"/>
      <c r="F44" s="28"/>
      <c r="G44" s="28"/>
      <c r="H44" s="28"/>
      <c r="I44" s="146"/>
    </row>
    <row r="45" spans="2:14" ht="27.75" customHeight="1" x14ac:dyDescent="0.25">
      <c r="B45" s="1232" t="s">
        <v>950</v>
      </c>
      <c r="C45" s="1185" t="s">
        <v>951</v>
      </c>
      <c r="D45" s="144"/>
      <c r="E45" s="28"/>
      <c r="F45" s="28"/>
      <c r="G45" s="28"/>
      <c r="H45" s="28"/>
      <c r="I45" s="146"/>
    </row>
    <row r="46" spans="2:14" ht="3.75" customHeight="1" x14ac:dyDescent="0.25">
      <c r="B46" s="147"/>
      <c r="C46" s="31"/>
      <c r="D46" s="144"/>
      <c r="E46" s="28"/>
      <c r="F46" s="28"/>
      <c r="G46" s="28"/>
      <c r="H46" s="28"/>
      <c r="I46" s="146"/>
    </row>
    <row r="47" spans="2:14" ht="33.75" customHeight="1" x14ac:dyDescent="0.25">
      <c r="B47" s="147"/>
      <c r="C47" s="31"/>
      <c r="D47" s="144"/>
      <c r="E47" s="28"/>
      <c r="F47" s="28"/>
      <c r="G47" s="28"/>
      <c r="H47" s="28"/>
      <c r="I47" s="146"/>
    </row>
    <row r="48" spans="2:14" ht="33.75" customHeight="1" x14ac:dyDescent="0.25">
      <c r="B48" s="147"/>
      <c r="C48" s="31"/>
      <c r="D48" s="144"/>
      <c r="E48" s="28"/>
      <c r="F48" s="28"/>
      <c r="G48" s="28"/>
      <c r="H48" s="28"/>
      <c r="I48" s="146"/>
      <c r="N48" s="668"/>
    </row>
    <row r="49" spans="1:9" ht="33.75" customHeight="1" x14ac:dyDescent="0.25">
      <c r="B49" s="147"/>
      <c r="C49" s="31"/>
      <c r="D49" s="144"/>
      <c r="E49" s="28"/>
      <c r="F49" s="28"/>
      <c r="G49" s="28"/>
      <c r="H49" s="28"/>
      <c r="I49" s="146"/>
    </row>
    <row r="50" spans="1:9" ht="33.75" customHeight="1" x14ac:dyDescent="0.25">
      <c r="B50" s="147"/>
      <c r="C50" s="31"/>
      <c r="D50" s="144"/>
      <c r="E50" s="28"/>
      <c r="F50" s="28"/>
      <c r="G50" s="28"/>
      <c r="H50" s="28"/>
      <c r="I50" s="146"/>
    </row>
    <row r="51" spans="1:9" ht="33.75" customHeight="1" x14ac:dyDescent="0.25">
      <c r="B51" s="147"/>
      <c r="C51" s="31"/>
      <c r="D51" s="144"/>
      <c r="E51" s="28"/>
      <c r="F51" s="28"/>
      <c r="G51" s="28"/>
      <c r="H51" s="28"/>
      <c r="I51" s="146"/>
    </row>
    <row r="52" spans="1:9" ht="33.75" customHeight="1" x14ac:dyDescent="0.25">
      <c r="B52" s="147"/>
      <c r="C52" s="31"/>
      <c r="D52" s="144"/>
      <c r="E52" s="28"/>
      <c r="F52" s="28"/>
      <c r="G52" s="28"/>
      <c r="H52" s="28"/>
      <c r="I52" s="146"/>
    </row>
    <row r="53" spans="1:9" ht="33.75" customHeight="1" x14ac:dyDescent="0.25">
      <c r="B53" s="147"/>
      <c r="C53" s="31"/>
      <c r="D53" s="144"/>
      <c r="E53" s="28"/>
      <c r="F53" s="28"/>
      <c r="G53" s="28"/>
      <c r="H53" s="28"/>
      <c r="I53" s="146"/>
    </row>
    <row r="54" spans="1:9" ht="33.75" customHeight="1" x14ac:dyDescent="0.25">
      <c r="B54" s="147"/>
      <c r="C54" s="31"/>
      <c r="D54" s="144"/>
      <c r="E54" s="28"/>
      <c r="F54" s="28"/>
      <c r="G54" s="28"/>
      <c r="H54" s="28"/>
      <c r="I54" s="146"/>
    </row>
    <row r="55" spans="1:9" ht="31.5" customHeight="1" x14ac:dyDescent="0.25">
      <c r="B55" s="147"/>
      <c r="C55" s="1185" t="s">
        <v>1063</v>
      </c>
      <c r="D55" s="144"/>
      <c r="E55" s="28"/>
      <c r="F55" s="28"/>
      <c r="G55" s="28"/>
      <c r="H55" s="28"/>
      <c r="I55" s="146"/>
    </row>
    <row r="56" spans="1:9" ht="33.75" customHeight="1" x14ac:dyDescent="0.25">
      <c r="B56" s="147"/>
      <c r="C56" s="1218" t="s">
        <v>1064</v>
      </c>
      <c r="D56" s="144"/>
      <c r="E56" s="28"/>
      <c r="F56" s="28"/>
      <c r="G56" s="28"/>
      <c r="H56" s="28"/>
      <c r="I56" s="146"/>
    </row>
    <row r="57" spans="1:9" ht="33.75" customHeight="1" x14ac:dyDescent="0.25">
      <c r="B57" s="147"/>
      <c r="C57" s="31"/>
      <c r="D57" s="144"/>
      <c r="E57" s="28"/>
      <c r="F57" s="28"/>
      <c r="G57" s="28"/>
      <c r="H57" s="28"/>
      <c r="I57" s="146"/>
    </row>
    <row r="58" spans="1:9" ht="33.75" customHeight="1" x14ac:dyDescent="0.25">
      <c r="B58" s="147"/>
      <c r="C58" s="31"/>
      <c r="D58" s="144"/>
      <c r="E58" s="28"/>
      <c r="F58" s="28"/>
      <c r="G58" s="28"/>
      <c r="H58" s="28"/>
      <c r="I58" s="146"/>
    </row>
    <row r="59" spans="1:9" ht="33.75" customHeight="1" x14ac:dyDescent="0.25">
      <c r="B59" s="147"/>
      <c r="C59" s="31"/>
      <c r="D59" s="144"/>
      <c r="E59" s="28"/>
      <c r="F59" s="28"/>
      <c r="G59" s="28"/>
      <c r="H59" s="28"/>
      <c r="I59" s="146"/>
    </row>
    <row r="60" spans="1:9" ht="17.25" customHeight="1" x14ac:dyDescent="0.25">
      <c r="B60" s="148"/>
      <c r="C60" s="1233"/>
      <c r="D60" s="1234"/>
      <c r="E60" s="1235"/>
      <c r="F60" s="1235"/>
      <c r="G60" s="1235"/>
      <c r="H60" s="149"/>
      <c r="I60" s="1236"/>
    </row>
    <row r="61" spans="1:9" ht="82.5" customHeight="1" x14ac:dyDescent="0.25">
      <c r="C61" s="31"/>
      <c r="D61" s="144"/>
      <c r="E61" s="28"/>
      <c r="F61" s="28"/>
      <c r="G61" s="28"/>
      <c r="H61" s="28"/>
      <c r="I61" s="28"/>
    </row>
    <row r="62" spans="1:9" ht="23.25" customHeight="1" x14ac:dyDescent="0.25">
      <c r="C62" s="31"/>
      <c r="D62" s="144"/>
      <c r="E62" s="28"/>
      <c r="F62" s="28"/>
      <c r="G62" s="28"/>
      <c r="H62" s="28"/>
      <c r="I62" s="28"/>
    </row>
    <row r="63" spans="1:9" ht="30" customHeight="1" x14ac:dyDescent="0.25">
      <c r="A63" s="145"/>
      <c r="B63" s="152"/>
      <c r="C63" s="699" t="s">
        <v>957</v>
      </c>
      <c r="D63" s="699"/>
      <c r="E63" s="699"/>
      <c r="F63" s="699"/>
      <c r="G63" s="699"/>
      <c r="H63" s="699"/>
      <c r="I63" s="700"/>
    </row>
    <row r="64" spans="1:9" ht="33.75" customHeight="1" x14ac:dyDescent="0.25">
      <c r="A64" s="147"/>
      <c r="B64" s="160" t="s">
        <v>953</v>
      </c>
      <c r="C64" s="161" t="s">
        <v>954</v>
      </c>
      <c r="D64" s="144"/>
      <c r="E64" s="28"/>
      <c r="F64" s="32" t="s">
        <v>955</v>
      </c>
      <c r="G64" s="31"/>
      <c r="H64" s="28"/>
      <c r="I64" s="146"/>
    </row>
    <row r="65" spans="1:9" ht="33.75" customHeight="1" x14ac:dyDescent="0.25">
      <c r="A65" s="147"/>
      <c r="B65" s="31" t="s">
        <v>956</v>
      </c>
      <c r="D65" s="144"/>
      <c r="E65" s="28"/>
      <c r="F65" s="28"/>
      <c r="G65" s="28"/>
      <c r="H65" s="28"/>
      <c r="I65" s="146"/>
    </row>
    <row r="66" spans="1:9" ht="48" customHeight="1" x14ac:dyDescent="0.25">
      <c r="A66" s="147"/>
      <c r="B66" s="31" t="s">
        <v>1035</v>
      </c>
      <c r="D66" s="28"/>
      <c r="E66" s="28"/>
      <c r="F66" s="28"/>
      <c r="G66" s="28"/>
      <c r="H66" s="28"/>
      <c r="I66" s="146"/>
    </row>
    <row r="67" spans="1:9" x14ac:dyDescent="0.25">
      <c r="A67" s="147"/>
      <c r="C67" s="31"/>
      <c r="D67" s="28"/>
      <c r="E67" s="28"/>
      <c r="F67" s="28"/>
      <c r="G67" s="28"/>
      <c r="H67" s="28"/>
      <c r="I67" s="146"/>
    </row>
    <row r="68" spans="1:9" x14ac:dyDescent="0.25">
      <c r="A68" s="147"/>
      <c r="C68" s="31" t="s">
        <v>947</v>
      </c>
      <c r="D68" s="28"/>
      <c r="E68" s="28"/>
      <c r="F68" s="28"/>
      <c r="G68" s="28"/>
      <c r="H68" s="28"/>
      <c r="I68" s="146"/>
    </row>
    <row r="69" spans="1:9" x14ac:dyDescent="0.25">
      <c r="A69" s="147"/>
      <c r="C69" s="31"/>
      <c r="D69" s="28"/>
      <c r="E69" s="28"/>
      <c r="F69" s="28"/>
      <c r="G69" s="28"/>
      <c r="H69" s="28"/>
      <c r="I69" s="146"/>
    </row>
    <row r="70" spans="1:9" x14ac:dyDescent="0.25">
      <c r="A70" s="147"/>
      <c r="B70" s="162" t="s">
        <v>958</v>
      </c>
      <c r="C70" s="31" t="s">
        <v>959</v>
      </c>
      <c r="F70" s="163">
        <v>31</v>
      </c>
      <c r="I70" s="155"/>
    </row>
    <row r="71" spans="1:9" x14ac:dyDescent="0.25">
      <c r="A71" s="147"/>
      <c r="I71" s="155"/>
    </row>
    <row r="72" spans="1:9" x14ac:dyDescent="0.25">
      <c r="A72" s="147"/>
      <c r="I72" s="155"/>
    </row>
    <row r="73" spans="1:9" x14ac:dyDescent="0.25">
      <c r="A73" s="147"/>
      <c r="I73" s="155"/>
    </row>
    <row r="74" spans="1:9" x14ac:dyDescent="0.25">
      <c r="A74" s="147"/>
      <c r="I74" s="155"/>
    </row>
    <row r="75" spans="1:9" x14ac:dyDescent="0.25">
      <c r="A75" s="147"/>
      <c r="I75" s="155"/>
    </row>
    <row r="76" spans="1:9" x14ac:dyDescent="0.25">
      <c r="A76" s="147"/>
      <c r="I76" s="155"/>
    </row>
    <row r="77" spans="1:9" x14ac:dyDescent="0.25">
      <c r="A77" s="147"/>
      <c r="I77" s="155"/>
    </row>
    <row r="78" spans="1:9" x14ac:dyDescent="0.25">
      <c r="A78" s="147"/>
      <c r="I78" s="155"/>
    </row>
    <row r="79" spans="1:9" x14ac:dyDescent="0.25">
      <c r="A79" s="147"/>
      <c r="I79" s="155"/>
    </row>
    <row r="80" spans="1:9" x14ac:dyDescent="0.25">
      <c r="A80" s="147"/>
      <c r="I80" s="155"/>
    </row>
    <row r="81" spans="1:9" x14ac:dyDescent="0.25">
      <c r="A81" s="147"/>
      <c r="I81" s="155"/>
    </row>
    <row r="82" spans="1:9" x14ac:dyDescent="0.25">
      <c r="A82" s="147"/>
      <c r="I82" s="155"/>
    </row>
    <row r="83" spans="1:9" x14ac:dyDescent="0.25">
      <c r="A83" s="147"/>
      <c r="I83" s="155"/>
    </row>
    <row r="84" spans="1:9" x14ac:dyDescent="0.25">
      <c r="A84" s="147"/>
      <c r="I84" s="155"/>
    </row>
    <row r="85" spans="1:9" x14ac:dyDescent="0.25">
      <c r="A85" s="147"/>
      <c r="I85" s="155"/>
    </row>
    <row r="86" spans="1:9" x14ac:dyDescent="0.25">
      <c r="A86" s="147"/>
      <c r="I86" s="155"/>
    </row>
    <row r="87" spans="1:9" x14ac:dyDescent="0.25">
      <c r="A87" s="147"/>
      <c r="I87" s="155"/>
    </row>
    <row r="88" spans="1:9" x14ac:dyDescent="0.25">
      <c r="A88" s="147"/>
      <c r="I88" s="155"/>
    </row>
    <row r="89" spans="1:9" x14ac:dyDescent="0.25">
      <c r="A89" s="147"/>
      <c r="I89" s="155"/>
    </row>
    <row r="90" spans="1:9" x14ac:dyDescent="0.25">
      <c r="A90" s="147"/>
      <c r="I90" s="155"/>
    </row>
    <row r="91" spans="1:9" x14ac:dyDescent="0.25">
      <c r="A91" s="147"/>
      <c r="I91" s="155"/>
    </row>
    <row r="92" spans="1:9" x14ac:dyDescent="0.25">
      <c r="A92" s="147"/>
      <c r="I92" s="155"/>
    </row>
    <row r="93" spans="1:9" x14ac:dyDescent="0.25">
      <c r="A93" s="147"/>
      <c r="I93" s="155"/>
    </row>
    <row r="94" spans="1:9" x14ac:dyDescent="0.25">
      <c r="A94" s="147"/>
      <c r="I94" s="155"/>
    </row>
    <row r="95" spans="1:9" x14ac:dyDescent="0.25">
      <c r="A95" s="147"/>
      <c r="I95" s="155"/>
    </row>
    <row r="96" spans="1:9" x14ac:dyDescent="0.25">
      <c r="A96" s="147"/>
      <c r="I96" s="155"/>
    </row>
    <row r="97" spans="1:9" x14ac:dyDescent="0.25">
      <c r="A97" s="147"/>
      <c r="I97" s="155"/>
    </row>
    <row r="98" spans="1:9" x14ac:dyDescent="0.25">
      <c r="A98" s="147"/>
      <c r="I98" s="155"/>
    </row>
    <row r="99" spans="1:9" x14ac:dyDescent="0.25">
      <c r="A99" s="147"/>
      <c r="I99" s="155"/>
    </row>
    <row r="100" spans="1:9" x14ac:dyDescent="0.25">
      <c r="A100" s="147"/>
      <c r="I100" s="155"/>
    </row>
    <row r="101" spans="1:9" x14ac:dyDescent="0.25">
      <c r="A101" s="147"/>
      <c r="I101" s="155"/>
    </row>
    <row r="102" spans="1:9" x14ac:dyDescent="0.25">
      <c r="A102" s="147"/>
      <c r="I102" s="155"/>
    </row>
    <row r="103" spans="1:9" x14ac:dyDescent="0.25">
      <c r="A103" s="147"/>
      <c r="I103" s="155"/>
    </row>
    <row r="104" spans="1:9" x14ac:dyDescent="0.25">
      <c r="A104" s="147"/>
      <c r="I104" s="155"/>
    </row>
    <row r="105" spans="1:9" x14ac:dyDescent="0.25">
      <c r="A105" s="147"/>
      <c r="I105" s="155"/>
    </row>
    <row r="106" spans="1:9" x14ac:dyDescent="0.25">
      <c r="A106" s="147"/>
      <c r="I106" s="155"/>
    </row>
    <row r="107" spans="1:9" x14ac:dyDescent="0.25">
      <c r="A107" s="147"/>
      <c r="I107" s="155"/>
    </row>
    <row r="108" spans="1:9" x14ac:dyDescent="0.25">
      <c r="A108" s="147"/>
      <c r="I108" s="155"/>
    </row>
    <row r="109" spans="1:9" x14ac:dyDescent="0.25">
      <c r="A109" s="147"/>
      <c r="I109" s="155"/>
    </row>
    <row r="110" spans="1:9" x14ac:dyDescent="0.25">
      <c r="A110" s="147"/>
      <c r="I110" s="155"/>
    </row>
    <row r="111" spans="1:9" x14ac:dyDescent="0.25">
      <c r="A111" s="147"/>
      <c r="I111" s="155"/>
    </row>
    <row r="112" spans="1:9" x14ac:dyDescent="0.25">
      <c r="A112" s="147"/>
      <c r="I112" s="155"/>
    </row>
    <row r="113" spans="1:9" x14ac:dyDescent="0.25">
      <c r="A113" s="148"/>
      <c r="B113" s="164"/>
      <c r="C113" s="164"/>
      <c r="D113" s="164"/>
      <c r="E113" s="164"/>
      <c r="F113" s="164"/>
      <c r="G113" s="164"/>
      <c r="H113" s="164"/>
      <c r="I113" s="159"/>
    </row>
  </sheetData>
  <mergeCells count="6">
    <mergeCell ref="B34:F34"/>
    <mergeCell ref="D9:G9"/>
    <mergeCell ref="C10:I10"/>
    <mergeCell ref="C22:I22"/>
    <mergeCell ref="C14:H14"/>
    <mergeCell ref="C18:I19"/>
  </mergeCells>
  <hyperlinks>
    <hyperlink ref="D28" r:id="rId1" xr:uid="{00000000-0004-0000-0200-000000000000}"/>
  </hyperlinks>
  <pageMargins left="0.78740157480314965" right="0.47" top="0.62992125984251968" bottom="1.1811023622047245" header="0.31496062992125984" footer="0.31496062992125984"/>
  <pageSetup paperSize="9" scale="7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tabColor rgb="FF002060"/>
  </sheetPr>
  <dimension ref="A1:I73"/>
  <sheetViews>
    <sheetView showGridLines="0" tabSelected="1" topLeftCell="B23" zoomScale="90" zoomScaleNormal="90" workbookViewId="0">
      <selection activeCell="L36" sqref="L36"/>
    </sheetView>
  </sheetViews>
  <sheetFormatPr baseColWidth="10" defaultRowHeight="12.75" x14ac:dyDescent="0.2"/>
  <cols>
    <col min="1" max="1" width="2.140625" style="33" hidden="1" customWidth="1"/>
    <col min="2" max="2" width="5.140625" style="33" customWidth="1"/>
    <col min="3" max="3" width="7" style="33" customWidth="1"/>
    <col min="4" max="4" width="36.42578125" style="33" customWidth="1"/>
    <col min="5" max="5" width="8.28515625" style="35" customWidth="1"/>
    <col min="6" max="7" width="21.7109375" style="33" bestFit="1" customWidth="1"/>
    <col min="8" max="8" width="2.5703125" style="33" customWidth="1"/>
    <col min="9" max="9" width="3.28515625" style="33" customWidth="1"/>
    <col min="10" max="10" width="11.42578125" style="33"/>
    <col min="11" max="11" width="3.7109375" style="33" customWidth="1"/>
    <col min="12" max="16384" width="11.42578125" style="33"/>
  </cols>
  <sheetData>
    <row r="1" spans="1:9" x14ac:dyDescent="0.2">
      <c r="D1" s="92"/>
      <c r="E1" s="701" t="s">
        <v>316</v>
      </c>
      <c r="I1" s="33">
        <v>4</v>
      </c>
    </row>
    <row r="3" spans="1:9" x14ac:dyDescent="0.2">
      <c r="F3" s="36"/>
    </row>
    <row r="6" spans="1:9" x14ac:dyDescent="0.2">
      <c r="G6" s="37"/>
    </row>
    <row r="7" spans="1:9" x14ac:dyDescent="0.2">
      <c r="G7" s="37"/>
    </row>
    <row r="8" spans="1:9" x14ac:dyDescent="0.2">
      <c r="G8" s="37"/>
    </row>
    <row r="9" spans="1:9" x14ac:dyDescent="0.2">
      <c r="A9" s="1296" t="s">
        <v>1031</v>
      </c>
      <c r="B9" s="1296"/>
      <c r="C9" s="1296"/>
      <c r="D9" s="1296"/>
      <c r="E9" s="1296"/>
      <c r="F9" s="1296"/>
      <c r="G9" s="1296"/>
      <c r="H9" s="1296"/>
      <c r="I9" s="66"/>
    </row>
    <row r="10" spans="1:9" ht="15" customHeight="1" x14ac:dyDescent="0.2">
      <c r="A10" s="1296" t="s">
        <v>1166</v>
      </c>
      <c r="B10" s="1296"/>
      <c r="C10" s="1296"/>
      <c r="D10" s="1296"/>
      <c r="E10" s="1296"/>
      <c r="F10" s="1296"/>
      <c r="G10" s="1296"/>
      <c r="H10" s="1296"/>
      <c r="I10" s="66"/>
    </row>
    <row r="11" spans="1:9" x14ac:dyDescent="0.2">
      <c r="A11" s="1301" t="s">
        <v>1136</v>
      </c>
      <c r="B11" s="1301"/>
      <c r="C11" s="1301"/>
      <c r="D11" s="1301"/>
      <c r="E11" s="1301"/>
      <c r="F11" s="1301"/>
      <c r="G11" s="1301"/>
      <c r="H11" s="1301"/>
      <c r="I11" s="1132"/>
    </row>
    <row r="12" spans="1:9" x14ac:dyDescent="0.2">
      <c r="A12" s="1301" t="s">
        <v>864</v>
      </c>
      <c r="B12" s="1301"/>
      <c r="C12" s="1301"/>
      <c r="D12" s="1301"/>
      <c r="E12" s="1301"/>
      <c r="F12" s="1301"/>
      <c r="G12" s="1301"/>
      <c r="H12" s="1301"/>
      <c r="I12" s="1132"/>
    </row>
    <row r="13" spans="1:9" x14ac:dyDescent="0.2">
      <c r="A13" s="1301"/>
      <c r="B13" s="1301"/>
      <c r="C13" s="1301"/>
      <c r="D13" s="1301"/>
      <c r="E13" s="1301"/>
      <c r="F13" s="1301"/>
      <c r="G13" s="1301"/>
      <c r="H13" s="702"/>
      <c r="I13" s="703"/>
    </row>
    <row r="14" spans="1:9" ht="25.5" customHeight="1" x14ac:dyDescent="0.2">
      <c r="F14" s="691">
        <v>44926</v>
      </c>
      <c r="G14" s="691">
        <v>44561</v>
      </c>
      <c r="H14" s="704"/>
      <c r="I14" s="704"/>
    </row>
    <row r="15" spans="1:9" ht="14.25" x14ac:dyDescent="0.2">
      <c r="B15" s="67"/>
      <c r="C15" s="68"/>
      <c r="D15" s="68"/>
      <c r="E15" s="86" t="s">
        <v>177</v>
      </c>
      <c r="F15" s="86">
        <v>2022</v>
      </c>
      <c r="G15" s="87">
        <v>2021</v>
      </c>
    </row>
    <row r="16" spans="1:9" x14ac:dyDescent="0.2">
      <c r="B16" s="1297" t="s">
        <v>178</v>
      </c>
      <c r="C16" s="1298"/>
      <c r="D16" s="1298"/>
      <c r="E16" s="38"/>
      <c r="G16" s="69"/>
    </row>
    <row r="17" spans="1:7" x14ac:dyDescent="0.2">
      <c r="B17" s="70" t="s">
        <v>179</v>
      </c>
      <c r="E17" s="40"/>
      <c r="G17" s="71"/>
    </row>
    <row r="18" spans="1:7" x14ac:dyDescent="0.2">
      <c r="B18" s="72"/>
      <c r="C18" s="1290" t="s">
        <v>180</v>
      </c>
      <c r="D18" s="1290"/>
      <c r="E18" s="57">
        <v>3</v>
      </c>
      <c r="F18" s="73">
        <v>6071768651</v>
      </c>
      <c r="G18" s="74">
        <v>5010478360</v>
      </c>
    </row>
    <row r="19" spans="1:7" x14ac:dyDescent="0.2">
      <c r="B19" s="72"/>
      <c r="C19" s="1290" t="s">
        <v>101</v>
      </c>
      <c r="D19" s="1290"/>
      <c r="E19" s="57">
        <v>4</v>
      </c>
      <c r="F19" s="73">
        <v>2036301960</v>
      </c>
      <c r="G19" s="74">
        <v>2008164114</v>
      </c>
    </row>
    <row r="20" spans="1:7" x14ac:dyDescent="0.2">
      <c r="B20" s="72"/>
      <c r="C20" s="1290" t="s">
        <v>181</v>
      </c>
      <c r="D20" s="1290"/>
      <c r="E20" s="57">
        <v>5</v>
      </c>
      <c r="F20" s="73">
        <v>248318035272</v>
      </c>
      <c r="G20" s="74">
        <v>219811723884</v>
      </c>
    </row>
    <row r="21" spans="1:7" x14ac:dyDescent="0.2">
      <c r="A21" s="42"/>
      <c r="B21" s="72"/>
      <c r="C21" s="1290" t="s">
        <v>39</v>
      </c>
      <c r="D21" s="1290"/>
      <c r="E21" s="57">
        <v>6</v>
      </c>
      <c r="F21" s="73">
        <v>1744667389</v>
      </c>
      <c r="G21" s="81">
        <v>1829374559</v>
      </c>
    </row>
    <row r="22" spans="1:7" x14ac:dyDescent="0.2">
      <c r="B22" s="72"/>
      <c r="C22" s="1290" t="s">
        <v>182</v>
      </c>
      <c r="D22" s="1290"/>
      <c r="E22" s="57">
        <v>7</v>
      </c>
      <c r="F22" s="73">
        <v>14086375570</v>
      </c>
      <c r="G22" s="74">
        <v>13996300898</v>
      </c>
    </row>
    <row r="23" spans="1:7" x14ac:dyDescent="0.2">
      <c r="B23" s="72"/>
      <c r="C23" s="39" t="s">
        <v>251</v>
      </c>
      <c r="E23" s="40"/>
      <c r="F23" s="43">
        <v>272257148842</v>
      </c>
      <c r="G23" s="75">
        <v>242656041815</v>
      </c>
    </row>
    <row r="24" spans="1:7" x14ac:dyDescent="0.2">
      <c r="B24" s="70" t="s">
        <v>183</v>
      </c>
      <c r="E24" s="40"/>
      <c r="G24" s="71"/>
    </row>
    <row r="25" spans="1:7" x14ac:dyDescent="0.2">
      <c r="B25" s="72"/>
      <c r="C25" s="1290" t="s">
        <v>184</v>
      </c>
      <c r="D25" s="1290"/>
      <c r="E25" s="57">
        <v>6</v>
      </c>
      <c r="F25" s="771">
        <v>1897301391</v>
      </c>
      <c r="G25" s="76">
        <v>2110429782</v>
      </c>
    </row>
    <row r="26" spans="1:7" x14ac:dyDescent="0.2">
      <c r="B26" s="72"/>
      <c r="C26" s="1290" t="s">
        <v>849</v>
      </c>
      <c r="D26" s="1290"/>
      <c r="E26" s="57">
        <v>4</v>
      </c>
      <c r="F26" s="73">
        <v>869500000</v>
      </c>
      <c r="G26" s="81">
        <v>669500000</v>
      </c>
    </row>
    <row r="27" spans="1:7" x14ac:dyDescent="0.2">
      <c r="B27" s="72"/>
      <c r="C27" s="33" t="s">
        <v>181</v>
      </c>
      <c r="E27" s="57">
        <v>5</v>
      </c>
      <c r="F27" s="73">
        <v>40694069274</v>
      </c>
      <c r="G27" s="76">
        <v>30521585161</v>
      </c>
    </row>
    <row r="28" spans="1:7" x14ac:dyDescent="0.2">
      <c r="B28" s="72"/>
      <c r="C28" s="1290" t="s">
        <v>337</v>
      </c>
      <c r="D28" s="1290"/>
      <c r="E28" s="57">
        <v>8</v>
      </c>
      <c r="F28" s="73">
        <v>1560082654</v>
      </c>
      <c r="G28" s="76">
        <v>1791216564</v>
      </c>
    </row>
    <row r="29" spans="1:7" x14ac:dyDescent="0.2">
      <c r="B29" s="72"/>
      <c r="C29" s="1290" t="s">
        <v>338</v>
      </c>
      <c r="D29" s="1290"/>
      <c r="E29" s="57">
        <v>9</v>
      </c>
      <c r="F29" s="73">
        <v>3376182113</v>
      </c>
      <c r="G29" s="81">
        <v>3239111273</v>
      </c>
    </row>
    <row r="30" spans="1:7" hidden="1" x14ac:dyDescent="0.2">
      <c r="B30" s="72"/>
      <c r="C30" s="1290" t="s">
        <v>196</v>
      </c>
      <c r="D30" s="1290"/>
      <c r="E30" s="57">
        <v>10</v>
      </c>
      <c r="F30" s="317">
        <v>0</v>
      </c>
      <c r="G30" s="316">
        <v>0</v>
      </c>
    </row>
    <row r="31" spans="1:7" hidden="1" x14ac:dyDescent="0.2">
      <c r="B31" s="72"/>
      <c r="C31" s="1290" t="s">
        <v>113</v>
      </c>
      <c r="D31" s="1290"/>
      <c r="E31" s="57">
        <v>11</v>
      </c>
      <c r="F31" s="317">
        <v>0</v>
      </c>
      <c r="G31" s="316">
        <v>0</v>
      </c>
    </row>
    <row r="32" spans="1:7" hidden="1" x14ac:dyDescent="0.2">
      <c r="B32" s="72"/>
      <c r="C32" s="1290" t="s">
        <v>119</v>
      </c>
      <c r="D32" s="1290"/>
      <c r="E32" s="57">
        <v>12</v>
      </c>
      <c r="F32" s="317">
        <v>0</v>
      </c>
      <c r="G32" s="316">
        <v>0</v>
      </c>
    </row>
    <row r="33" spans="2:8" x14ac:dyDescent="0.2">
      <c r="B33" s="72"/>
      <c r="C33" s="1304" t="s">
        <v>262</v>
      </c>
      <c r="D33" s="1304"/>
      <c r="E33" s="40"/>
      <c r="F33" s="43">
        <v>48397135432</v>
      </c>
      <c r="G33" s="75">
        <v>38331842780</v>
      </c>
    </row>
    <row r="34" spans="2:8" x14ac:dyDescent="0.2">
      <c r="B34" s="1302" t="s">
        <v>197</v>
      </c>
      <c r="C34" s="1303"/>
      <c r="D34" s="1303"/>
      <c r="E34" s="40"/>
      <c r="F34" s="44">
        <v>320654284274</v>
      </c>
      <c r="G34" s="77">
        <v>280987884595</v>
      </c>
    </row>
    <row r="35" spans="2:8" ht="15" x14ac:dyDescent="0.35">
      <c r="B35" s="1299" t="s">
        <v>198</v>
      </c>
      <c r="C35" s="1300"/>
      <c r="D35" s="1300"/>
      <c r="E35" s="38"/>
      <c r="F35" s="45"/>
      <c r="G35" s="78"/>
    </row>
    <row r="36" spans="2:8" x14ac:dyDescent="0.2">
      <c r="B36" s="70" t="s">
        <v>199</v>
      </c>
      <c r="E36" s="40"/>
      <c r="F36" s="46">
        <v>-1</v>
      </c>
      <c r="G36" s="71"/>
    </row>
    <row r="37" spans="2:8" x14ac:dyDescent="0.2">
      <c r="B37" s="72"/>
      <c r="C37" s="1290" t="s">
        <v>102</v>
      </c>
      <c r="D37" s="1290"/>
      <c r="E37" s="57">
        <v>13</v>
      </c>
      <c r="F37" s="73">
        <v>35887783025</v>
      </c>
      <c r="G37" s="81">
        <v>29505693219</v>
      </c>
    </row>
    <row r="38" spans="2:8" ht="15" x14ac:dyDescent="0.25">
      <c r="B38" s="72"/>
      <c r="C38" s="1288" t="s">
        <v>201</v>
      </c>
      <c r="D38" s="1288"/>
      <c r="E38" s="57">
        <v>14</v>
      </c>
      <c r="F38" s="73">
        <v>35114091316</v>
      </c>
      <c r="G38" s="81">
        <v>37708494100</v>
      </c>
      <c r="H38" s="735"/>
    </row>
    <row r="39" spans="2:8" x14ac:dyDescent="0.2">
      <c r="B39" s="72"/>
      <c r="C39" s="1290" t="s">
        <v>121</v>
      </c>
      <c r="D39" s="1290"/>
      <c r="E39" s="57">
        <v>15</v>
      </c>
      <c r="F39" s="73">
        <v>22028286545.46154</v>
      </c>
      <c r="G39" s="81">
        <v>22439902405</v>
      </c>
    </row>
    <row r="40" spans="2:8" x14ac:dyDescent="0.2">
      <c r="B40" s="72"/>
      <c r="C40" s="1290" t="s">
        <v>63</v>
      </c>
      <c r="D40" s="1290"/>
      <c r="E40" s="57">
        <v>16</v>
      </c>
      <c r="F40" s="73">
        <v>1229110924</v>
      </c>
      <c r="G40" s="81">
        <v>1391502389</v>
      </c>
    </row>
    <row r="41" spans="2:8" x14ac:dyDescent="0.2">
      <c r="B41" s="72"/>
      <c r="C41" s="1290" t="s">
        <v>64</v>
      </c>
      <c r="D41" s="1290"/>
      <c r="E41" s="57">
        <v>17</v>
      </c>
      <c r="F41" s="73">
        <v>1090724755</v>
      </c>
      <c r="G41" s="81">
        <v>1699367080</v>
      </c>
    </row>
    <row r="42" spans="2:8" ht="13.7" customHeight="1" x14ac:dyDescent="0.2">
      <c r="B42" s="72"/>
      <c r="C42" s="1290" t="s">
        <v>871</v>
      </c>
      <c r="D42" s="1290"/>
      <c r="E42" s="57">
        <v>18</v>
      </c>
      <c r="F42" s="73">
        <v>2425653715</v>
      </c>
      <c r="G42" s="81">
        <v>1251180725</v>
      </c>
    </row>
    <row r="43" spans="2:8" x14ac:dyDescent="0.2">
      <c r="B43" s="72"/>
      <c r="C43" s="1290" t="s">
        <v>202</v>
      </c>
      <c r="D43" s="1290"/>
      <c r="E43" s="57">
        <v>19</v>
      </c>
      <c r="F43" s="73">
        <v>988269013</v>
      </c>
      <c r="G43" s="71">
        <v>78209177</v>
      </c>
    </row>
    <row r="44" spans="2:8" x14ac:dyDescent="0.2">
      <c r="B44" s="72"/>
      <c r="C44" s="39" t="s">
        <v>200</v>
      </c>
      <c r="E44" s="40"/>
      <c r="F44" s="43">
        <v>98763919293.461548</v>
      </c>
      <c r="G44" s="75">
        <v>94074349095</v>
      </c>
    </row>
    <row r="45" spans="2:8" x14ac:dyDescent="0.2">
      <c r="B45" s="70" t="s">
        <v>203</v>
      </c>
      <c r="E45" s="40"/>
      <c r="G45" s="69"/>
    </row>
    <row r="46" spans="2:8" x14ac:dyDescent="0.2">
      <c r="B46" s="72"/>
      <c r="C46" s="1290" t="s">
        <v>204</v>
      </c>
      <c r="D46" s="1290"/>
      <c r="E46" s="57">
        <v>14</v>
      </c>
      <c r="F46" s="73">
        <v>112885970254</v>
      </c>
      <c r="G46" s="81">
        <v>82166993256</v>
      </c>
    </row>
    <row r="47" spans="2:8" ht="15.75" hidden="1" customHeight="1" x14ac:dyDescent="0.2">
      <c r="B47" s="72"/>
      <c r="C47" s="1290" t="s">
        <v>293</v>
      </c>
      <c r="D47" s="1290"/>
      <c r="E47" s="57">
        <v>19</v>
      </c>
      <c r="F47" s="317">
        <v>0</v>
      </c>
      <c r="G47" s="316">
        <v>0</v>
      </c>
    </row>
    <row r="48" spans="2:8" x14ac:dyDescent="0.2">
      <c r="B48" s="72"/>
      <c r="C48" s="39" t="s">
        <v>269</v>
      </c>
      <c r="E48" s="40"/>
      <c r="F48" s="43">
        <v>112885970254</v>
      </c>
      <c r="G48" s="75">
        <v>82166993256</v>
      </c>
    </row>
    <row r="49" spans="1:9" x14ac:dyDescent="0.2">
      <c r="B49" s="72"/>
      <c r="D49" s="42"/>
      <c r="E49" s="79"/>
      <c r="F49" s="42"/>
      <c r="G49" s="71"/>
    </row>
    <row r="50" spans="1:9" x14ac:dyDescent="0.2">
      <c r="B50" s="1292" t="s">
        <v>339</v>
      </c>
      <c r="C50" s="1293"/>
      <c r="D50" s="1293"/>
      <c r="E50" s="47"/>
      <c r="F50" s="44">
        <v>211649889547.46155</v>
      </c>
      <c r="G50" s="80">
        <v>176241342351</v>
      </c>
    </row>
    <row r="51" spans="1:9" x14ac:dyDescent="0.2">
      <c r="B51" s="1292" t="s">
        <v>40</v>
      </c>
      <c r="C51" s="1293"/>
      <c r="D51" s="1293"/>
      <c r="E51" s="38"/>
      <c r="G51" s="69"/>
    </row>
    <row r="52" spans="1:9" x14ac:dyDescent="0.2">
      <c r="B52" s="72"/>
      <c r="C52" s="1290" t="s">
        <v>206</v>
      </c>
      <c r="D52" s="1290"/>
      <c r="E52" s="57">
        <v>20</v>
      </c>
      <c r="F52" s="73">
        <v>72340500000</v>
      </c>
      <c r="G52" s="81">
        <v>72340500000</v>
      </c>
    </row>
    <row r="53" spans="1:9" x14ac:dyDescent="0.2">
      <c r="B53" s="72"/>
      <c r="C53" s="33" t="s">
        <v>1100</v>
      </c>
      <c r="E53" s="57">
        <v>20</v>
      </c>
      <c r="F53" s="73">
        <v>1411000000</v>
      </c>
      <c r="G53" s="81">
        <v>1061000000</v>
      </c>
    </row>
    <row r="54" spans="1:9" hidden="1" x14ac:dyDescent="0.2">
      <c r="B54" s="72"/>
      <c r="C54" s="1290" t="s">
        <v>41</v>
      </c>
      <c r="D54" s="1290"/>
      <c r="E54" s="82">
        <v>21</v>
      </c>
      <c r="F54" s="317">
        <v>0</v>
      </c>
      <c r="G54" s="318">
        <v>0</v>
      </c>
    </row>
    <row r="55" spans="1:9" x14ac:dyDescent="0.2">
      <c r="A55" s="42"/>
      <c r="B55" s="72"/>
      <c r="C55" s="1290" t="s">
        <v>76</v>
      </c>
      <c r="D55" s="1290"/>
      <c r="E55" s="82">
        <v>21</v>
      </c>
      <c r="F55" s="73">
        <v>6141061868</v>
      </c>
      <c r="G55" s="81">
        <v>5485407846</v>
      </c>
    </row>
    <row r="56" spans="1:9" hidden="1" x14ac:dyDescent="0.2">
      <c r="B56" s="72"/>
      <c r="C56" s="1290" t="s">
        <v>207</v>
      </c>
      <c r="D56" s="1290"/>
      <c r="E56" s="82">
        <v>21</v>
      </c>
      <c r="F56" s="317">
        <v>0</v>
      </c>
      <c r="G56" s="318">
        <v>0</v>
      </c>
    </row>
    <row r="57" spans="1:9" x14ac:dyDescent="0.2">
      <c r="B57" s="72"/>
      <c r="C57" s="1290" t="s">
        <v>208</v>
      </c>
      <c r="D57" s="1290"/>
      <c r="E57" s="82">
        <v>21</v>
      </c>
      <c r="F57" s="73">
        <v>19895885433</v>
      </c>
      <c r="G57" s="81">
        <v>12746553950</v>
      </c>
      <c r="H57" s="37"/>
    </row>
    <row r="58" spans="1:9" hidden="1" x14ac:dyDescent="0.2">
      <c r="B58" s="72"/>
      <c r="C58" s="1290" t="s">
        <v>66</v>
      </c>
      <c r="D58" s="1290"/>
      <c r="E58" s="57">
        <v>22</v>
      </c>
      <c r="F58" s="317">
        <v>0</v>
      </c>
      <c r="G58" s="318">
        <v>0</v>
      </c>
    </row>
    <row r="59" spans="1:9" x14ac:dyDescent="0.2">
      <c r="B59" s="72"/>
      <c r="C59" s="1290" t="s">
        <v>42</v>
      </c>
      <c r="D59" s="1290"/>
      <c r="E59" s="57">
        <v>23</v>
      </c>
      <c r="F59" s="73">
        <v>9215947426</v>
      </c>
      <c r="G59" s="81">
        <v>13113080448</v>
      </c>
    </row>
    <row r="60" spans="1:9" x14ac:dyDescent="0.2">
      <c r="B60" s="72"/>
      <c r="C60" s="1288" t="s">
        <v>59</v>
      </c>
      <c r="D60" s="1288"/>
      <c r="E60" s="40"/>
      <c r="F60" s="73">
        <v>109004394727</v>
      </c>
      <c r="G60" s="81">
        <v>104746542244</v>
      </c>
    </row>
    <row r="61" spans="1:9" hidden="1" x14ac:dyDescent="0.2">
      <c r="B61" s="72"/>
      <c r="C61" s="1290" t="s">
        <v>67</v>
      </c>
      <c r="D61" s="1290"/>
      <c r="E61" s="57">
        <v>24</v>
      </c>
      <c r="F61" s="317">
        <v>0</v>
      </c>
      <c r="G61" s="318">
        <v>0</v>
      </c>
    </row>
    <row r="62" spans="1:9" x14ac:dyDescent="0.2">
      <c r="B62" s="1292" t="s">
        <v>209</v>
      </c>
      <c r="C62" s="1293"/>
      <c r="D62" s="1293"/>
      <c r="E62" s="47"/>
      <c r="F62" s="44">
        <v>109004394727</v>
      </c>
      <c r="G62" s="80">
        <v>104746542244</v>
      </c>
    </row>
    <row r="63" spans="1:9" x14ac:dyDescent="0.2">
      <c r="B63" s="1294" t="s">
        <v>210</v>
      </c>
      <c r="C63" s="1295"/>
      <c r="D63" s="1295"/>
      <c r="E63" s="83"/>
      <c r="F63" s="84">
        <v>320654284274.46155</v>
      </c>
      <c r="G63" s="85">
        <v>280987884595</v>
      </c>
      <c r="I63" s="42"/>
    </row>
    <row r="64" spans="1:9" x14ac:dyDescent="0.2">
      <c r="B64" s="39"/>
      <c r="E64" s="40"/>
      <c r="F64" s="1035">
        <v>0.4615478515625</v>
      </c>
      <c r="G64" s="1035">
        <v>0</v>
      </c>
      <c r="H64" s="754"/>
    </row>
    <row r="65" spans="1:8" x14ac:dyDescent="0.2">
      <c r="B65" s="1288" t="s">
        <v>336</v>
      </c>
      <c r="C65" s="1288"/>
      <c r="D65" s="1288"/>
      <c r="E65" s="1288"/>
      <c r="F65" s="1288"/>
    </row>
    <row r="66" spans="1:8" x14ac:dyDescent="0.2">
      <c r="B66" s="39"/>
      <c r="E66" s="40"/>
      <c r="F66" s="42"/>
      <c r="G66" s="48"/>
    </row>
    <row r="67" spans="1:8" x14ac:dyDescent="0.2">
      <c r="B67" s="39"/>
      <c r="E67" s="40"/>
      <c r="F67" s="55"/>
      <c r="G67" s="55"/>
      <c r="H67" s="41"/>
    </row>
    <row r="68" spans="1:8" x14ac:dyDescent="0.2">
      <c r="B68" s="39"/>
      <c r="E68" s="40"/>
      <c r="G68" s="48"/>
    </row>
    <row r="69" spans="1:8" x14ac:dyDescent="0.2">
      <c r="E69" s="40"/>
      <c r="F69" s="42"/>
    </row>
    <row r="70" spans="1:8" x14ac:dyDescent="0.2">
      <c r="A70" s="46"/>
      <c r="B70" s="49"/>
      <c r="C70" s="49"/>
      <c r="D70" s="49"/>
      <c r="E70" s="50"/>
      <c r="F70" s="1291"/>
      <c r="G70" s="1291"/>
    </row>
    <row r="71" spans="1:8" x14ac:dyDescent="0.2">
      <c r="B71" s="51"/>
      <c r="C71" s="51"/>
      <c r="D71" s="52"/>
      <c r="E71" s="53"/>
      <c r="F71" s="1289"/>
      <c r="G71" s="1289"/>
    </row>
    <row r="72" spans="1:8" x14ac:dyDescent="0.2">
      <c r="A72" s="46"/>
      <c r="B72" s="46"/>
      <c r="C72" s="46"/>
      <c r="D72" s="39"/>
      <c r="E72" s="47"/>
      <c r="F72" s="39"/>
      <c r="G72" s="46"/>
    </row>
    <row r="73" spans="1:8" x14ac:dyDescent="0.2">
      <c r="A73" s="46"/>
      <c r="B73" s="46"/>
      <c r="C73" s="46"/>
      <c r="D73" s="39"/>
      <c r="E73" s="47"/>
      <c r="F73" s="39"/>
      <c r="G73" s="46"/>
    </row>
  </sheetData>
  <mergeCells count="46">
    <mergeCell ref="A10:H10"/>
    <mergeCell ref="B51:D51"/>
    <mergeCell ref="B50:D50"/>
    <mergeCell ref="C26:D26"/>
    <mergeCell ref="C30:D30"/>
    <mergeCell ref="C31:D31"/>
    <mergeCell ref="C33:D33"/>
    <mergeCell ref="C47:D47"/>
    <mergeCell ref="C37:D37"/>
    <mergeCell ref="C39:D39"/>
    <mergeCell ref="C41:D41"/>
    <mergeCell ref="C38:D38"/>
    <mergeCell ref="C40:D40"/>
    <mergeCell ref="C46:D46"/>
    <mergeCell ref="A9:H9"/>
    <mergeCell ref="B16:D16"/>
    <mergeCell ref="B35:D35"/>
    <mergeCell ref="C25:D25"/>
    <mergeCell ref="A13:G13"/>
    <mergeCell ref="C18:D18"/>
    <mergeCell ref="C19:D19"/>
    <mergeCell ref="C20:D20"/>
    <mergeCell ref="C21:D21"/>
    <mergeCell ref="C22:D22"/>
    <mergeCell ref="A11:H11"/>
    <mergeCell ref="C32:D32"/>
    <mergeCell ref="C28:D28"/>
    <mergeCell ref="C29:D29"/>
    <mergeCell ref="B34:D34"/>
    <mergeCell ref="A12:H12"/>
    <mergeCell ref="B65:F65"/>
    <mergeCell ref="F71:G71"/>
    <mergeCell ref="C42:D42"/>
    <mergeCell ref="C61:D61"/>
    <mergeCell ref="C56:D56"/>
    <mergeCell ref="C57:D57"/>
    <mergeCell ref="C58:D58"/>
    <mergeCell ref="C43:D43"/>
    <mergeCell ref="C52:D52"/>
    <mergeCell ref="C55:D55"/>
    <mergeCell ref="C54:D54"/>
    <mergeCell ref="F70:G70"/>
    <mergeCell ref="C59:D59"/>
    <mergeCell ref="C60:D60"/>
    <mergeCell ref="B62:D62"/>
    <mergeCell ref="B63:D63"/>
  </mergeCells>
  <hyperlinks>
    <hyperlink ref="E18" location="'Nota 3'!A1" display="'Nota 3'!A1" xr:uid="{00000000-0004-0000-0300-000000000000}"/>
    <hyperlink ref="E19" location="'Nota 4'!A1" display="'Nota 4'!A1" xr:uid="{00000000-0004-0000-0300-000001000000}"/>
    <hyperlink ref="E20" location="'Nota 5'!A1" display="'Nota 5'!A1" xr:uid="{00000000-0004-0000-0300-000002000000}"/>
    <hyperlink ref="E21" location="'Nota 6'!A1" display="'Nota 6'!A1" xr:uid="{00000000-0004-0000-0300-000003000000}"/>
    <hyperlink ref="E22" location="'Nota 7'!A1" display="'Nota 7'!A1" xr:uid="{00000000-0004-0000-0300-000004000000}"/>
    <hyperlink ref="E25" location="'Nota 6'!A1" display="'Nota 6'!A1" xr:uid="{00000000-0004-0000-0300-000005000000}"/>
    <hyperlink ref="E28" location="'Nota 8'!A1" display="'Nota 8'!A1" xr:uid="{00000000-0004-0000-0300-000006000000}"/>
    <hyperlink ref="E29" location="'Nota 9'!A1" display="'Nota 9'!A1" xr:uid="{00000000-0004-0000-0300-000007000000}"/>
    <hyperlink ref="E30" location="'Nota 10'!A1" display="'Nota 10'!A1" xr:uid="{00000000-0004-0000-0300-000008000000}"/>
    <hyperlink ref="E31" location="'Nota 11'!A1" display="'Nota 11'!A1" xr:uid="{00000000-0004-0000-0300-000009000000}"/>
    <hyperlink ref="E32" location="'Nota 12'!A1" display="'Nota 12'!A1" xr:uid="{00000000-0004-0000-0300-00000A000000}"/>
    <hyperlink ref="E37" location="'Nota 13'!A1" display="'Nota 13'!A1" xr:uid="{00000000-0004-0000-0300-00000B000000}"/>
    <hyperlink ref="E38" location="'Nota 14'!A1" display="'Nota 14'!A1" xr:uid="{00000000-0004-0000-0300-00000C000000}"/>
    <hyperlink ref="E46" location="'Nota 14'!A1" display="'Nota 14'!A1" xr:uid="{00000000-0004-0000-0300-00000D000000}"/>
    <hyperlink ref="E39" location="'Nota 15'!A1" display="'Nota 15'!A1" xr:uid="{00000000-0004-0000-0300-00000E000000}"/>
    <hyperlink ref="E40" location="'Nota 16'!A1" display="'Nota 16'!A1" xr:uid="{00000000-0004-0000-0300-00000F000000}"/>
    <hyperlink ref="E41" location="'Nota 17'!A1" display="'Nota 17'!A1" xr:uid="{00000000-0004-0000-0300-000010000000}"/>
    <hyperlink ref="E42" location="'Nota 18'!A1" display="'Nota 18'!A1" xr:uid="{00000000-0004-0000-0300-000011000000}"/>
    <hyperlink ref="E43" location="'Nota 19'!A1" display="'Nota 19'!A1" xr:uid="{00000000-0004-0000-0300-000012000000}"/>
    <hyperlink ref="E47" location="'Nota 19'!A1" display="'Nota 19'!A1" xr:uid="{00000000-0004-0000-0300-000013000000}"/>
    <hyperlink ref="E52" location="'Nota 20'!A1" display="'Nota 20'!A1" xr:uid="{00000000-0004-0000-0300-000014000000}"/>
    <hyperlink ref="E58" location="'Nota 22'!A1" display="'Nota 22'!A1" xr:uid="{00000000-0004-0000-0300-000015000000}"/>
    <hyperlink ref="E54" location="' Nota 21'!A1" display="' Nota 21'!A1" xr:uid="{00000000-0004-0000-0300-000016000000}"/>
    <hyperlink ref="E55" location="' Nota 21'!A1" display="' Nota 21'!A1" xr:uid="{00000000-0004-0000-0300-000017000000}"/>
    <hyperlink ref="E56" location="' Nota 21'!A1" display="' Nota 21'!A1" xr:uid="{00000000-0004-0000-0300-000018000000}"/>
    <hyperlink ref="E57" location="' Nota 21'!A1" display="' Nota 21'!A1" xr:uid="{00000000-0004-0000-0300-000019000000}"/>
    <hyperlink ref="E59" location="'Nota 23'!A1" display="'Nota 23'!A1" xr:uid="{00000000-0004-0000-0300-00001A000000}"/>
    <hyperlink ref="E61" location="'Nota 24'!A1" display="'Nota 24'!A1" xr:uid="{00000000-0004-0000-0300-00001B000000}"/>
    <hyperlink ref="E1" location="Indice!A1" display="Indice" xr:uid="{00000000-0004-0000-0300-00001C000000}"/>
    <hyperlink ref="E27" location="'Nota 5'!A1" display="'Nota 5'!A1" xr:uid="{00000000-0004-0000-0300-00001D000000}"/>
  </hyperlinks>
  <printOptions horizontalCentered="1"/>
  <pageMargins left="0.74803149606299213" right="0.15748031496062992" top="0.78740157480314965" bottom="0.74803149606299213" header="0.31496062992125984" footer="0.31496062992125984"/>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rgb="FF002060"/>
  </sheetPr>
  <dimension ref="A1:H47"/>
  <sheetViews>
    <sheetView showGridLines="0" topLeftCell="A15" zoomScaleNormal="100" zoomScaleSheetLayoutView="70" workbookViewId="0">
      <selection activeCell="G34" sqref="G34"/>
    </sheetView>
  </sheetViews>
  <sheetFormatPr baseColWidth="10" defaultRowHeight="12.75" x14ac:dyDescent="0.2"/>
  <cols>
    <col min="1" max="1" width="55.5703125" style="33" customWidth="1"/>
    <col min="2" max="2" width="11.140625" style="40" customWidth="1"/>
    <col min="3" max="3" width="20.140625" style="625" customWidth="1"/>
    <col min="4" max="4" width="18.140625" style="625" customWidth="1"/>
    <col min="5" max="5" width="16.140625" style="33" customWidth="1"/>
    <col min="6" max="6" width="11.42578125" style="33"/>
    <col min="7" max="7" width="14.5703125" style="33" customWidth="1"/>
    <col min="8" max="16384" width="11.42578125" style="33"/>
  </cols>
  <sheetData>
    <row r="1" spans="1:7" x14ac:dyDescent="0.2">
      <c r="A1" s="46" t="str">
        <f>Indice!C1</f>
        <v>ELECTROBAN SAECA</v>
      </c>
      <c r="B1" s="82" t="s">
        <v>316</v>
      </c>
      <c r="D1" s="705">
        <v>5</v>
      </c>
    </row>
    <row r="3" spans="1:7" x14ac:dyDescent="0.2">
      <c r="D3" s="705"/>
    </row>
    <row r="4" spans="1:7" x14ac:dyDescent="0.2">
      <c r="A4" s="33" t="s">
        <v>43</v>
      </c>
    </row>
    <row r="6" spans="1:7" x14ac:dyDescent="0.2">
      <c r="A6" s="39"/>
      <c r="B6" s="47"/>
      <c r="C6" s="626"/>
    </row>
    <row r="7" spans="1:7" x14ac:dyDescent="0.2">
      <c r="A7" s="1296" t="s">
        <v>243</v>
      </c>
      <c r="B7" s="1296"/>
      <c r="C7" s="1296"/>
      <c r="D7" s="1296"/>
    </row>
    <row r="8" spans="1:7" x14ac:dyDescent="0.2">
      <c r="A8" s="1296" t="s">
        <v>1167</v>
      </c>
      <c r="B8" s="1296"/>
      <c r="C8" s="1296"/>
      <c r="D8" s="1296"/>
    </row>
    <row r="9" spans="1:7" x14ac:dyDescent="0.2">
      <c r="A9" s="1306" t="s">
        <v>244</v>
      </c>
      <c r="B9" s="1306"/>
      <c r="C9" s="1306"/>
      <c r="D9" s="1306"/>
    </row>
    <row r="10" spans="1:7" x14ac:dyDescent="0.2">
      <c r="A10" s="1306" t="s">
        <v>960</v>
      </c>
      <c r="B10" s="1306"/>
      <c r="C10" s="1306"/>
      <c r="D10" s="1306"/>
    </row>
    <row r="11" spans="1:7" s="56" customFormat="1" ht="12" x14ac:dyDescent="0.2">
      <c r="C11" s="697"/>
      <c r="D11" s="697"/>
      <c r="E11" s="628"/>
      <c r="F11" s="629"/>
      <c r="G11" s="627"/>
    </row>
    <row r="12" spans="1:7" x14ac:dyDescent="0.2">
      <c r="A12" s="630"/>
      <c r="B12" s="631"/>
      <c r="C12" s="698" t="s">
        <v>1051</v>
      </c>
      <c r="D12" s="1170" t="s">
        <v>1051</v>
      </c>
    </row>
    <row r="13" spans="1:7" x14ac:dyDescent="0.2">
      <c r="A13" s="640"/>
      <c r="B13" s="641" t="s">
        <v>177</v>
      </c>
      <c r="C13" s="717">
        <v>2022</v>
      </c>
      <c r="D13" s="718">
        <v>2021</v>
      </c>
    </row>
    <row r="14" spans="1:7" x14ac:dyDescent="0.2">
      <c r="A14" s="72" t="s">
        <v>60</v>
      </c>
      <c r="B14" s="57">
        <v>25</v>
      </c>
      <c r="C14" s="58">
        <v>166904634838</v>
      </c>
      <c r="D14" s="763">
        <v>161197316974</v>
      </c>
    </row>
    <row r="15" spans="1:7" ht="15" x14ac:dyDescent="0.25">
      <c r="A15" s="72" t="s">
        <v>139</v>
      </c>
      <c r="B15" s="57">
        <v>26</v>
      </c>
      <c r="C15" s="58">
        <v>-79085691698</v>
      </c>
      <c r="D15" s="763">
        <v>-73005381137</v>
      </c>
      <c r="G15" s="405"/>
    </row>
    <row r="16" spans="1:7" x14ac:dyDescent="0.2">
      <c r="A16" s="70" t="s">
        <v>68</v>
      </c>
      <c r="B16" s="47"/>
      <c r="C16" s="62">
        <v>87818943140</v>
      </c>
      <c r="D16" s="766">
        <v>88191935837</v>
      </c>
    </row>
    <row r="17" spans="1:8" x14ac:dyDescent="0.2">
      <c r="A17" s="72" t="s">
        <v>211</v>
      </c>
      <c r="B17" s="57">
        <v>27</v>
      </c>
      <c r="C17" s="58">
        <v>-42791470940</v>
      </c>
      <c r="D17" s="763">
        <v>-37469439363</v>
      </c>
    </row>
    <row r="18" spans="1:8" x14ac:dyDescent="0.2">
      <c r="A18" s="72" t="s">
        <v>213</v>
      </c>
      <c r="B18" s="57">
        <v>27</v>
      </c>
      <c r="C18" s="58">
        <v>-21232439507</v>
      </c>
      <c r="D18" s="763">
        <v>-23373918961</v>
      </c>
    </row>
    <row r="19" spans="1:8" x14ac:dyDescent="0.2">
      <c r="A19" s="72" t="s">
        <v>214</v>
      </c>
      <c r="B19" s="57">
        <v>28</v>
      </c>
      <c r="C19" s="58">
        <v>6390289171</v>
      </c>
      <c r="D19" s="763">
        <v>4077385037</v>
      </c>
    </row>
    <row r="20" spans="1:8" x14ac:dyDescent="0.2">
      <c r="A20" s="70" t="s">
        <v>141</v>
      </c>
      <c r="B20" s="47"/>
      <c r="C20" s="62">
        <v>30185321864</v>
      </c>
      <c r="D20" s="766">
        <v>31425962550</v>
      </c>
    </row>
    <row r="21" spans="1:8" x14ac:dyDescent="0.2">
      <c r="A21" s="72" t="s">
        <v>342</v>
      </c>
      <c r="B21" s="57">
        <v>29</v>
      </c>
      <c r="C21" s="60">
        <v>133743819</v>
      </c>
      <c r="D21" s="764">
        <v>271094747</v>
      </c>
    </row>
    <row r="22" spans="1:8" x14ac:dyDescent="0.2">
      <c r="A22" s="72" t="s">
        <v>341</v>
      </c>
      <c r="B22" s="57">
        <v>29</v>
      </c>
      <c r="C22" s="60">
        <v>-19365002274</v>
      </c>
      <c r="D22" s="764">
        <v>-17003568233</v>
      </c>
    </row>
    <row r="23" spans="1:8" x14ac:dyDescent="0.2">
      <c r="A23" s="284" t="s">
        <v>59</v>
      </c>
      <c r="C23" s="62">
        <v>10954063409</v>
      </c>
      <c r="D23" s="766">
        <v>14693489064</v>
      </c>
    </row>
    <row r="24" spans="1:8" x14ac:dyDescent="0.2">
      <c r="A24" s="72" t="s">
        <v>145</v>
      </c>
      <c r="B24" s="57">
        <v>30</v>
      </c>
      <c r="C24" s="60">
        <v>-231133910</v>
      </c>
      <c r="D24" s="60">
        <v>-24283436</v>
      </c>
    </row>
    <row r="25" spans="1:8" ht="25.5" x14ac:dyDescent="0.2">
      <c r="A25" s="642" t="s">
        <v>343</v>
      </c>
      <c r="B25" s="47"/>
      <c r="C25" s="61">
        <v>10722929498.5</v>
      </c>
      <c r="D25" s="765">
        <v>14669205628</v>
      </c>
    </row>
    <row r="26" spans="1:8" x14ac:dyDescent="0.2">
      <c r="A26" s="72" t="s">
        <v>146</v>
      </c>
      <c r="B26" s="57">
        <v>31</v>
      </c>
      <c r="C26" s="60">
        <v>0</v>
      </c>
      <c r="D26" s="764">
        <v>0</v>
      </c>
    </row>
    <row r="27" spans="1:8" ht="13.5" customHeight="1" x14ac:dyDescent="0.2">
      <c r="A27" s="642" t="s">
        <v>72</v>
      </c>
      <c r="B27" s="47"/>
      <c r="C27" s="61">
        <v>10722929498.5</v>
      </c>
      <c r="D27" s="765">
        <v>14669205628</v>
      </c>
      <c r="F27" s="634"/>
    </row>
    <row r="28" spans="1:8" x14ac:dyDescent="0.2">
      <c r="A28" s="246" t="s">
        <v>44</v>
      </c>
      <c r="B28" s="632">
        <v>32</v>
      </c>
      <c r="C28" s="633">
        <v>-1506982072.5</v>
      </c>
      <c r="D28" s="764">
        <v>-1556125180</v>
      </c>
    </row>
    <row r="29" spans="1:8" ht="15" x14ac:dyDescent="0.25">
      <c r="A29" s="643" t="s">
        <v>344</v>
      </c>
      <c r="B29" s="47"/>
      <c r="C29" s="61">
        <v>9215947426</v>
      </c>
      <c r="D29" s="765">
        <v>13113080448</v>
      </c>
      <c r="G29" s="725"/>
      <c r="H29" s="634"/>
    </row>
    <row r="30" spans="1:8" x14ac:dyDescent="0.2">
      <c r="A30" s="72" t="s">
        <v>69</v>
      </c>
      <c r="B30" s="57">
        <v>33</v>
      </c>
      <c r="C30" s="62">
        <v>0</v>
      </c>
      <c r="D30" s="766">
        <v>0</v>
      </c>
    </row>
    <row r="31" spans="1:8" x14ac:dyDescent="0.2">
      <c r="A31" s="72" t="s">
        <v>70</v>
      </c>
      <c r="B31" s="57">
        <v>34</v>
      </c>
      <c r="C31" s="60">
        <v>0</v>
      </c>
      <c r="D31" s="764">
        <v>0</v>
      </c>
    </row>
    <row r="32" spans="1:8" ht="14.25" x14ac:dyDescent="0.2">
      <c r="A32" s="644" t="s">
        <v>223</v>
      </c>
      <c r="B32" s="63"/>
      <c r="C32" s="64">
        <v>9215947426</v>
      </c>
      <c r="D32" s="767">
        <v>13113080448</v>
      </c>
      <c r="E32" s="384"/>
    </row>
    <row r="33" spans="1:5" x14ac:dyDescent="0.2">
      <c r="A33" s="645" t="s">
        <v>71</v>
      </c>
      <c r="B33" s="646">
        <v>35</v>
      </c>
      <c r="C33" s="647">
        <v>145348.19143298743</v>
      </c>
      <c r="D33" s="768">
        <v>206811.3498407091</v>
      </c>
      <c r="E33" s="634"/>
    </row>
    <row r="34" spans="1:5" x14ac:dyDescent="0.2">
      <c r="C34" s="625">
        <v>0</v>
      </c>
      <c r="E34" s="634"/>
    </row>
    <row r="35" spans="1:5" x14ac:dyDescent="0.2">
      <c r="A35" s="33" t="s">
        <v>336</v>
      </c>
      <c r="E35" s="634"/>
    </row>
    <row r="41" spans="1:5" x14ac:dyDescent="0.2">
      <c r="A41" s="635"/>
      <c r="B41" s="636"/>
      <c r="C41" s="1305"/>
      <c r="D41" s="1305"/>
    </row>
    <row r="42" spans="1:5" x14ac:dyDescent="0.2">
      <c r="A42" s="637"/>
      <c r="B42" s="638"/>
      <c r="D42" s="639"/>
    </row>
    <row r="47" spans="1:5" x14ac:dyDescent="0.2">
      <c r="A47" s="66"/>
      <c r="C47" s="1305"/>
      <c r="D47" s="1305"/>
    </row>
  </sheetData>
  <mergeCells count="6">
    <mergeCell ref="C47:D47"/>
    <mergeCell ref="A7:D7"/>
    <mergeCell ref="A8:D8"/>
    <mergeCell ref="A9:D9"/>
    <mergeCell ref="A10:D10"/>
    <mergeCell ref="C41:D41"/>
  </mergeCells>
  <hyperlinks>
    <hyperlink ref="B14" location="'Nota 25'!A1" display="'Nota 25'!A1" xr:uid="{00000000-0004-0000-0500-000000000000}"/>
    <hyperlink ref="B15" location="'Nota 26'!A1" display="'Nota 26'!A1" xr:uid="{00000000-0004-0000-0500-000001000000}"/>
    <hyperlink ref="B17" location="'Nota 27'!A1" display="'Nota 27'!A1" xr:uid="{00000000-0004-0000-0500-000002000000}"/>
    <hyperlink ref="B18" location="'Nota 27'!A1" display="'Nota 27'!A1" xr:uid="{00000000-0004-0000-0500-000003000000}"/>
    <hyperlink ref="B19" location="'Nota 28'!A1" display="'Nota 28'!A1" xr:uid="{00000000-0004-0000-0500-000004000000}"/>
    <hyperlink ref="B22" location="'Nota 29'!A1" display="'Nota 29'!A1" xr:uid="{00000000-0004-0000-0500-000005000000}"/>
    <hyperlink ref="B21" location="'Nota 29'!A1" display="'Nota 29'!A1" xr:uid="{00000000-0004-0000-0500-000006000000}"/>
    <hyperlink ref="B24" location="'Nota 30'!A1" display="'Nota 30'!A1" xr:uid="{00000000-0004-0000-0500-000007000000}"/>
    <hyperlink ref="B26" location="'Nota 31'!A1" display="'Nota 31'!A1" xr:uid="{00000000-0004-0000-0500-000008000000}"/>
    <hyperlink ref="B28" location="'Nota 32'!A1" display="'Nota 32'!A1" xr:uid="{00000000-0004-0000-0500-000009000000}"/>
    <hyperlink ref="B30" location="'Nota 33'!A1" display="'Nota 33'!A1" xr:uid="{00000000-0004-0000-0500-00000A000000}"/>
    <hyperlink ref="B31" location="'Nota 34'!A1" display="'Nota 34'!A1" xr:uid="{00000000-0004-0000-0500-00000B000000}"/>
    <hyperlink ref="B33" location="'Nota 35'!A1" display="'Nota 35'!A1" xr:uid="{00000000-0004-0000-0500-00000C000000}"/>
    <hyperlink ref="B1" location="Indice!A1" display="Indice" xr:uid="{00000000-0004-0000-0500-00000D000000}"/>
  </hyperlinks>
  <printOptions horizontalCentered="1"/>
  <pageMargins left="0.35" right="0.32" top="1.1417322834645669" bottom="0.74803149606299213" header="0.31496062992125984" footer="0.31496062992125984"/>
  <pageSetup paperSize="9" scale="8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002060"/>
  </sheetPr>
  <dimension ref="A1:X46"/>
  <sheetViews>
    <sheetView showGridLines="0" topLeftCell="A16" zoomScale="70" zoomScaleNormal="70" workbookViewId="0">
      <selection activeCell="J55" sqref="J55"/>
    </sheetView>
  </sheetViews>
  <sheetFormatPr baseColWidth="10" defaultRowHeight="12.75" x14ac:dyDescent="0.2"/>
  <cols>
    <col min="1" max="1" width="40.85546875" style="33" customWidth="1"/>
    <col min="2" max="2" width="0.85546875" style="33" customWidth="1"/>
    <col min="3" max="3" width="17.140625" style="550" customWidth="1"/>
    <col min="4" max="4" width="2.5703125" style="550" hidden="1" customWidth="1"/>
    <col min="5" max="5" width="1" style="551" hidden="1" customWidth="1"/>
    <col min="6" max="6" width="16.140625" style="550" customWidth="1"/>
    <col min="7" max="7" width="0.85546875" style="551" hidden="1" customWidth="1"/>
    <col min="8" max="8" width="14.140625" style="550" customWidth="1"/>
    <col min="9" max="9" width="1.140625" style="551" customWidth="1"/>
    <col min="10" max="10" width="15" style="550" customWidth="1"/>
    <col min="11" max="11" width="1.140625" style="551" customWidth="1"/>
    <col min="12" max="12" width="18.42578125" style="550" customWidth="1"/>
    <col min="13" max="13" width="0.7109375" style="551" customWidth="1"/>
    <col min="14" max="14" width="20.42578125" style="550" customWidth="1"/>
    <col min="15" max="15" width="1.140625" style="551" customWidth="1"/>
    <col min="16" max="16" width="18.85546875" style="550" customWidth="1"/>
    <col min="17" max="17" width="1.140625" style="553" customWidth="1"/>
    <col min="18" max="18" width="11.42578125" style="33" customWidth="1"/>
    <col min="19" max="19" width="1.140625" style="33" hidden="1" customWidth="1"/>
    <col min="20" max="20" width="19.28515625" style="33" customWidth="1"/>
    <col min="21" max="21" width="1.85546875" style="33" customWidth="1"/>
    <col min="22" max="22" width="6.7109375" style="33" customWidth="1"/>
    <col min="23" max="23" width="17.140625" style="33" bestFit="1" customWidth="1"/>
    <col min="24" max="24" width="13.5703125" style="33" customWidth="1"/>
    <col min="25" max="16384" width="11.42578125" style="33"/>
  </cols>
  <sheetData>
    <row r="1" spans="1:22" x14ac:dyDescent="0.2">
      <c r="A1" s="46" t="s">
        <v>799</v>
      </c>
    </row>
    <row r="2" spans="1:22" ht="15" x14ac:dyDescent="0.25">
      <c r="T2" s="138">
        <v>6</v>
      </c>
      <c r="V2" s="552" t="s">
        <v>316</v>
      </c>
    </row>
    <row r="3" spans="1:22" ht="14.25" x14ac:dyDescent="0.2">
      <c r="N3" s="554"/>
      <c r="R3" s="46"/>
    </row>
    <row r="4" spans="1:22" ht="14.25" x14ac:dyDescent="0.2">
      <c r="B4" s="554"/>
      <c r="C4" s="554"/>
      <c r="D4" s="554"/>
      <c r="E4" s="554"/>
      <c r="F4" s="1307" t="s">
        <v>774</v>
      </c>
      <c r="G4" s="1307"/>
      <c r="H4" s="1307"/>
      <c r="I4" s="1307"/>
      <c r="J4" s="1307"/>
      <c r="K4" s="1307"/>
      <c r="L4" s="1307"/>
      <c r="M4" s="554"/>
      <c r="N4" s="554"/>
      <c r="O4" s="554"/>
      <c r="P4" s="554"/>
      <c r="R4" s="46"/>
    </row>
    <row r="5" spans="1:22" ht="14.25" x14ac:dyDescent="0.2">
      <c r="A5" s="554"/>
      <c r="B5" s="554"/>
      <c r="C5" s="554"/>
      <c r="D5" s="554"/>
      <c r="E5" s="554"/>
      <c r="F5" s="1307" t="s">
        <v>1168</v>
      </c>
      <c r="G5" s="1307"/>
      <c r="H5" s="1307"/>
      <c r="I5" s="1307"/>
      <c r="J5" s="1307"/>
      <c r="K5" s="1307"/>
      <c r="L5" s="1307"/>
      <c r="M5" s="554"/>
      <c r="N5" s="554"/>
      <c r="O5" s="554"/>
      <c r="P5" s="554"/>
      <c r="R5" s="46"/>
    </row>
    <row r="6" spans="1:22" ht="15" x14ac:dyDescent="0.25">
      <c r="A6" s="1312" t="s">
        <v>1133</v>
      </c>
      <c r="B6" s="1312"/>
      <c r="C6" s="1312"/>
      <c r="D6" s="1312"/>
      <c r="E6" s="1312"/>
      <c r="F6" s="1312"/>
      <c r="G6" s="1312"/>
      <c r="H6" s="1312"/>
      <c r="I6" s="1312"/>
      <c r="J6" s="1312"/>
      <c r="K6" s="1312"/>
      <c r="L6" s="1312"/>
      <c r="M6" s="1312"/>
      <c r="N6" s="1312"/>
      <c r="O6" s="1312"/>
      <c r="P6" s="1312"/>
      <c r="R6" s="46"/>
    </row>
    <row r="7" spans="1:22" ht="15" x14ac:dyDescent="0.25">
      <c r="A7" s="1312" t="s">
        <v>1049</v>
      </c>
      <c r="B7" s="1312"/>
      <c r="C7" s="1312"/>
      <c r="D7" s="1312"/>
      <c r="E7" s="1312"/>
      <c r="F7" s="1312"/>
      <c r="G7" s="1312"/>
      <c r="H7" s="1312"/>
      <c r="I7" s="1312"/>
      <c r="J7" s="1312"/>
      <c r="K7" s="1312"/>
      <c r="L7" s="1312"/>
      <c r="M7" s="1312"/>
      <c r="N7" s="1312"/>
      <c r="O7" s="1312"/>
      <c r="P7" s="1312"/>
      <c r="R7" s="46"/>
    </row>
    <row r="8" spans="1:22" ht="15" x14ac:dyDescent="0.25">
      <c r="A8" s="555"/>
      <c r="B8" s="555"/>
      <c r="C8" s="555"/>
      <c r="D8" s="555"/>
      <c r="E8" s="555"/>
      <c r="F8" s="555"/>
      <c r="G8" s="555"/>
      <c r="H8" s="555"/>
      <c r="I8" s="555"/>
      <c r="J8" s="555"/>
      <c r="K8" s="555"/>
      <c r="L8" s="555"/>
      <c r="M8" s="555"/>
      <c r="N8" s="555"/>
      <c r="O8" s="555"/>
      <c r="P8" s="555"/>
      <c r="R8" s="46"/>
    </row>
    <row r="9" spans="1:22" ht="15" x14ac:dyDescent="0.25">
      <c r="A9" s="555"/>
      <c r="B9" s="555"/>
      <c r="C9" s="555"/>
      <c r="D9" s="555"/>
      <c r="E9" s="555"/>
      <c r="F9" s="555"/>
      <c r="G9" s="555"/>
      <c r="H9" s="555"/>
      <c r="I9" s="555"/>
      <c r="J9" s="555"/>
      <c r="K9" s="555"/>
      <c r="L9" s="555"/>
      <c r="M9" s="555"/>
      <c r="N9" s="555"/>
      <c r="O9" s="555"/>
      <c r="P9" s="555"/>
      <c r="R9" s="46"/>
    </row>
    <row r="10" spans="1:22" ht="25.5" customHeight="1" x14ac:dyDescent="0.2">
      <c r="A10" s="54"/>
      <c r="B10" s="54"/>
      <c r="C10" s="1315" t="s">
        <v>230</v>
      </c>
      <c r="D10" s="1315"/>
      <c r="E10" s="1315"/>
      <c r="F10" s="1315"/>
      <c r="G10" s="54"/>
      <c r="H10" s="54"/>
      <c r="I10" s="54"/>
      <c r="J10" s="54"/>
      <c r="K10" s="54"/>
      <c r="L10" s="1315" t="s">
        <v>347</v>
      </c>
      <c r="M10" s="1315"/>
      <c r="N10" s="1315"/>
      <c r="O10" s="1315"/>
      <c r="P10" s="1315"/>
      <c r="R10" s="46"/>
    </row>
    <row r="11" spans="1:22" ht="15" customHeight="1" x14ac:dyDescent="0.2">
      <c r="A11" s="1313"/>
      <c r="B11" s="1011"/>
      <c r="C11" s="1308" t="s">
        <v>73</v>
      </c>
      <c r="D11" s="1012" t="s">
        <v>45</v>
      </c>
      <c r="E11" s="1012"/>
      <c r="F11" s="1308" t="s">
        <v>74</v>
      </c>
      <c r="G11" s="1012"/>
      <c r="H11" s="1308" t="s">
        <v>41</v>
      </c>
      <c r="I11" s="1012"/>
      <c r="J11" s="1308" t="s">
        <v>75</v>
      </c>
      <c r="K11" s="1012"/>
      <c r="L11" s="1308" t="s">
        <v>76</v>
      </c>
      <c r="M11" s="1012"/>
      <c r="N11" s="1308" t="s">
        <v>77</v>
      </c>
      <c r="O11" s="1012"/>
      <c r="P11" s="1308" t="s">
        <v>42</v>
      </c>
      <c r="Q11" s="1013"/>
      <c r="R11" s="1308" t="s">
        <v>78</v>
      </c>
      <c r="S11" s="1012"/>
      <c r="T11" s="1310" t="s">
        <v>3</v>
      </c>
    </row>
    <row r="12" spans="1:22" ht="33.75" customHeight="1" x14ac:dyDescent="0.2">
      <c r="A12" s="1314"/>
      <c r="C12" s="1309"/>
      <c r="D12" s="556" t="s">
        <v>46</v>
      </c>
      <c r="E12" s="556"/>
      <c r="F12" s="1309"/>
      <c r="G12" s="556"/>
      <c r="H12" s="1309"/>
      <c r="I12" s="556"/>
      <c r="J12" s="1309"/>
      <c r="K12" s="556"/>
      <c r="L12" s="1309"/>
      <c r="M12" s="556"/>
      <c r="N12" s="1309"/>
      <c r="O12" s="556"/>
      <c r="P12" s="1309" t="s">
        <v>3</v>
      </c>
      <c r="Q12" s="560"/>
      <c r="R12" s="1309"/>
      <c r="S12" s="556"/>
      <c r="T12" s="1311"/>
    </row>
    <row r="13" spans="1:22" ht="8.1" customHeight="1" x14ac:dyDescent="0.2">
      <c r="A13" s="1014"/>
      <c r="C13" s="551"/>
      <c r="D13" s="551"/>
      <c r="F13" s="551"/>
      <c r="H13" s="551"/>
      <c r="J13" s="551"/>
      <c r="L13" s="551"/>
      <c r="N13" s="551"/>
      <c r="P13" s="551"/>
      <c r="Q13" s="560"/>
      <c r="R13" s="46"/>
      <c r="T13" s="1015"/>
    </row>
    <row r="14" spans="1:22" ht="21.75" hidden="1" customHeight="1" x14ac:dyDescent="0.2">
      <c r="A14" s="1016" t="s">
        <v>1108</v>
      </c>
      <c r="B14" s="39"/>
      <c r="C14" s="561">
        <v>70819500000</v>
      </c>
      <c r="D14" s="562">
        <v>0</v>
      </c>
      <c r="E14" s="562"/>
      <c r="F14" s="561">
        <v>0</v>
      </c>
      <c r="G14" s="562">
        <v>0</v>
      </c>
      <c r="H14" s="561">
        <v>0</v>
      </c>
      <c r="I14" s="562"/>
      <c r="J14" s="561">
        <v>0</v>
      </c>
      <c r="K14" s="562"/>
      <c r="L14" s="561">
        <v>5230264997</v>
      </c>
      <c r="M14" s="562"/>
      <c r="N14" s="561">
        <v>17278611701</v>
      </c>
      <c r="O14" s="562"/>
      <c r="P14" s="561">
        <v>5102856977</v>
      </c>
      <c r="Q14" s="563"/>
      <c r="R14" s="561">
        <v>0</v>
      </c>
      <c r="S14" s="563"/>
      <c r="T14" s="1017">
        <v>98431233675</v>
      </c>
      <c r="U14" s="553"/>
    </row>
    <row r="15" spans="1:22" ht="12.75" customHeight="1" x14ac:dyDescent="0.2">
      <c r="A15" s="1023"/>
      <c r="B15" s="39"/>
      <c r="C15" s="832"/>
      <c r="D15" s="833"/>
      <c r="E15" s="833"/>
      <c r="F15" s="832"/>
      <c r="G15" s="833"/>
      <c r="H15" s="832"/>
      <c r="I15" s="833"/>
      <c r="J15" s="832"/>
      <c r="K15" s="833"/>
      <c r="L15" s="1076"/>
      <c r="M15" s="808"/>
      <c r="N15" s="1076"/>
      <c r="O15" s="808"/>
      <c r="P15" s="1076"/>
      <c r="Q15" s="834"/>
      <c r="R15" s="832"/>
      <c r="S15" s="834"/>
      <c r="T15" s="1024"/>
      <c r="U15" s="553"/>
    </row>
    <row r="16" spans="1:22" ht="21" customHeight="1" x14ac:dyDescent="0.2">
      <c r="A16" s="1025" t="s">
        <v>1108</v>
      </c>
      <c r="B16" s="828"/>
      <c r="C16" s="829">
        <v>70819500000</v>
      </c>
      <c r="D16" s="830"/>
      <c r="E16" s="830"/>
      <c r="F16" s="829">
        <v>0</v>
      </c>
      <c r="G16" s="830"/>
      <c r="H16" s="829">
        <v>0</v>
      </c>
      <c r="I16" s="830"/>
      <c r="J16" s="829">
        <v>0</v>
      </c>
      <c r="K16" s="830"/>
      <c r="L16" s="829">
        <v>5230264997</v>
      </c>
      <c r="M16" s="830"/>
      <c r="N16" s="829">
        <v>17278611701</v>
      </c>
      <c r="O16" s="830"/>
      <c r="P16" s="829">
        <v>5102856977</v>
      </c>
      <c r="Q16" s="831"/>
      <c r="R16" s="829">
        <v>0</v>
      </c>
      <c r="S16" s="831"/>
      <c r="T16" s="1026">
        <v>98431233675</v>
      </c>
      <c r="U16" s="553"/>
    </row>
    <row r="17" spans="1:24" ht="25.5" hidden="1" x14ac:dyDescent="0.2">
      <c r="A17" s="1027" t="s">
        <v>1067</v>
      </c>
      <c r="C17" s="562">
        <v>0</v>
      </c>
      <c r="D17" s="562"/>
      <c r="E17" s="562">
        <v>0</v>
      </c>
      <c r="F17" s="562">
        <v>0</v>
      </c>
      <c r="G17" s="562">
        <v>0</v>
      </c>
      <c r="H17" s="562">
        <v>0</v>
      </c>
      <c r="I17" s="562">
        <v>0</v>
      </c>
      <c r="J17" s="562">
        <v>0</v>
      </c>
      <c r="K17" s="562">
        <v>0</v>
      </c>
      <c r="L17" s="562">
        <v>0</v>
      </c>
      <c r="M17" s="562">
        <v>0</v>
      </c>
      <c r="N17" s="564">
        <v>0</v>
      </c>
      <c r="O17" s="562"/>
      <c r="P17" s="562">
        <v>0</v>
      </c>
      <c r="Q17" s="563">
        <v>0</v>
      </c>
      <c r="R17" s="565">
        <v>0</v>
      </c>
      <c r="S17" s="566"/>
      <c r="T17" s="1019">
        <v>0</v>
      </c>
    </row>
    <row r="18" spans="1:24" ht="18.75" customHeight="1" x14ac:dyDescent="0.2">
      <c r="A18" s="1016" t="s">
        <v>79</v>
      </c>
      <c r="C18" s="561">
        <v>1521000000</v>
      </c>
      <c r="D18" s="562"/>
      <c r="E18" s="562"/>
      <c r="F18" s="561">
        <v>0</v>
      </c>
      <c r="G18" s="562">
        <v>0</v>
      </c>
      <c r="H18" s="561">
        <v>0</v>
      </c>
      <c r="I18" s="562">
        <v>0</v>
      </c>
      <c r="J18" s="561">
        <v>0</v>
      </c>
      <c r="K18" s="562">
        <v>0</v>
      </c>
      <c r="L18" s="561">
        <v>0</v>
      </c>
      <c r="M18" s="562">
        <v>0</v>
      </c>
      <c r="N18" s="561">
        <v>0</v>
      </c>
      <c r="O18" s="562">
        <v>0</v>
      </c>
      <c r="P18" s="561">
        <v>0</v>
      </c>
      <c r="Q18" s="563"/>
      <c r="R18" s="561">
        <v>0</v>
      </c>
      <c r="S18" s="563"/>
      <c r="T18" s="1017">
        <v>1521000000</v>
      </c>
    </row>
    <row r="19" spans="1:24" ht="18.75" customHeight="1" x14ac:dyDescent="0.2">
      <c r="A19" s="1016" t="s">
        <v>1054</v>
      </c>
      <c r="C19" s="561">
        <v>1061000000</v>
      </c>
      <c r="D19" s="562"/>
      <c r="E19" s="562"/>
      <c r="F19" s="561">
        <v>0</v>
      </c>
      <c r="G19" s="562"/>
      <c r="H19" s="561">
        <v>0</v>
      </c>
      <c r="I19" s="562"/>
      <c r="J19" s="561">
        <v>0</v>
      </c>
      <c r="K19" s="562"/>
      <c r="L19" s="561">
        <v>0</v>
      </c>
      <c r="M19" s="562">
        <v>0</v>
      </c>
      <c r="N19" s="561">
        <v>0</v>
      </c>
      <c r="O19" s="562">
        <v>0</v>
      </c>
      <c r="P19" s="561">
        <v>0</v>
      </c>
      <c r="Q19" s="563"/>
      <c r="R19" s="561"/>
      <c r="S19" s="563"/>
      <c r="T19" s="1017">
        <v>1061000000</v>
      </c>
    </row>
    <row r="20" spans="1:24" ht="25.5" hidden="1" x14ac:dyDescent="0.2">
      <c r="A20" s="1027" t="s">
        <v>229</v>
      </c>
      <c r="C20" s="567">
        <v>0</v>
      </c>
      <c r="D20" s="567"/>
      <c r="E20" s="567">
        <v>0</v>
      </c>
      <c r="F20" s="567">
        <v>0</v>
      </c>
      <c r="G20" s="567">
        <v>0</v>
      </c>
      <c r="H20" s="567">
        <v>0</v>
      </c>
      <c r="I20" s="567">
        <v>0</v>
      </c>
      <c r="J20" s="567">
        <v>0</v>
      </c>
      <c r="K20" s="567">
        <v>0</v>
      </c>
      <c r="L20" s="568">
        <v>0</v>
      </c>
      <c r="M20" s="567">
        <v>0</v>
      </c>
      <c r="N20" s="567">
        <v>0</v>
      </c>
      <c r="O20" s="567">
        <v>0</v>
      </c>
      <c r="P20" s="568">
        <v>0</v>
      </c>
      <c r="Q20" s="569">
        <v>0</v>
      </c>
      <c r="R20" s="568">
        <v>0</v>
      </c>
      <c r="S20" s="570">
        <v>0</v>
      </c>
      <c r="T20" s="1028">
        <v>0</v>
      </c>
    </row>
    <row r="21" spans="1:24" x14ac:dyDescent="0.2">
      <c r="A21" s="1016" t="s">
        <v>80</v>
      </c>
      <c r="C21" s="561">
        <v>0</v>
      </c>
      <c r="D21" s="562"/>
      <c r="E21" s="562"/>
      <c r="F21" s="561">
        <v>0</v>
      </c>
      <c r="G21" s="562"/>
      <c r="H21" s="561">
        <v>0</v>
      </c>
      <c r="I21" s="562"/>
      <c r="J21" s="561">
        <v>0</v>
      </c>
      <c r="K21" s="562"/>
      <c r="L21" s="561">
        <v>0</v>
      </c>
      <c r="M21" s="562"/>
      <c r="N21" s="561">
        <v>0</v>
      </c>
      <c r="O21" s="562"/>
      <c r="P21" s="561">
        <v>0</v>
      </c>
      <c r="Q21" s="563"/>
      <c r="R21" s="561">
        <v>0</v>
      </c>
      <c r="S21" s="563"/>
      <c r="T21" s="1017">
        <v>0</v>
      </c>
    </row>
    <row r="22" spans="1:24" x14ac:dyDescent="0.2">
      <c r="A22" s="1016" t="s">
        <v>81</v>
      </c>
      <c r="C22" s="561">
        <v>0</v>
      </c>
      <c r="D22" s="562"/>
      <c r="E22" s="562"/>
      <c r="F22" s="561">
        <v>0</v>
      </c>
      <c r="G22" s="562"/>
      <c r="H22" s="561">
        <v>0</v>
      </c>
      <c r="I22" s="562"/>
      <c r="J22" s="561">
        <v>0</v>
      </c>
      <c r="K22" s="562"/>
      <c r="L22" s="561">
        <v>0</v>
      </c>
      <c r="M22" s="562"/>
      <c r="N22" s="561">
        <v>0</v>
      </c>
      <c r="O22" s="562"/>
      <c r="P22" s="561">
        <v>0</v>
      </c>
      <c r="Q22" s="563"/>
      <c r="R22" s="561">
        <v>0</v>
      </c>
      <c r="S22" s="563"/>
      <c r="T22" s="1017">
        <v>0</v>
      </c>
    </row>
    <row r="23" spans="1:24" x14ac:dyDescent="0.2">
      <c r="A23" s="1014" t="s">
        <v>1066</v>
      </c>
      <c r="C23" s="562">
        <v>0</v>
      </c>
      <c r="D23" s="562"/>
      <c r="E23" s="562"/>
      <c r="F23" s="562">
        <v>0</v>
      </c>
      <c r="G23" s="562"/>
      <c r="H23" s="562">
        <v>0</v>
      </c>
      <c r="I23" s="562"/>
      <c r="J23" s="562">
        <v>0</v>
      </c>
      <c r="K23" s="562"/>
      <c r="L23" s="551">
        <v>255142849</v>
      </c>
      <c r="M23" s="562"/>
      <c r="N23" s="562">
        <v>4051922461</v>
      </c>
      <c r="O23" s="563"/>
      <c r="P23" s="551">
        <v>-255142849</v>
      </c>
      <c r="Q23" s="566"/>
      <c r="R23" s="551">
        <v>0</v>
      </c>
      <c r="S23" s="551"/>
      <c r="T23" s="1019">
        <v>4051922461</v>
      </c>
      <c r="V23" s="42"/>
    </row>
    <row r="24" spans="1:24" x14ac:dyDescent="0.2">
      <c r="A24" s="1016" t="s">
        <v>1068</v>
      </c>
      <c r="C24" s="561">
        <v>0</v>
      </c>
      <c r="D24" s="562"/>
      <c r="E24" s="562"/>
      <c r="F24" s="561">
        <v>0</v>
      </c>
      <c r="G24" s="562"/>
      <c r="H24" s="561">
        <v>0</v>
      </c>
      <c r="I24" s="562"/>
      <c r="J24" s="561">
        <v>0</v>
      </c>
      <c r="K24" s="562"/>
      <c r="L24" s="561">
        <v>0</v>
      </c>
      <c r="M24" s="562"/>
      <c r="N24" s="561">
        <v>0</v>
      </c>
      <c r="O24" s="562"/>
      <c r="P24" s="561"/>
      <c r="Q24" s="563"/>
      <c r="R24" s="561">
        <v>0</v>
      </c>
      <c r="S24" s="563"/>
      <c r="T24" s="1017"/>
    </row>
    <row r="25" spans="1:24" x14ac:dyDescent="0.2">
      <c r="A25" s="1016" t="s">
        <v>82</v>
      </c>
      <c r="C25" s="561">
        <v>0</v>
      </c>
      <c r="D25" s="562"/>
      <c r="E25" s="562"/>
      <c r="F25" s="561">
        <v>0</v>
      </c>
      <c r="G25" s="562"/>
      <c r="H25" s="561">
        <v>0</v>
      </c>
      <c r="I25" s="562"/>
      <c r="J25" s="561">
        <v>0</v>
      </c>
      <c r="K25" s="562"/>
      <c r="L25" s="561">
        <v>0</v>
      </c>
      <c r="M25" s="562"/>
      <c r="N25" s="561">
        <v>0</v>
      </c>
      <c r="O25" s="562"/>
      <c r="P25" s="561"/>
      <c r="Q25" s="563"/>
      <c r="R25" s="561">
        <v>0</v>
      </c>
      <c r="S25" s="563"/>
      <c r="T25" s="1017">
        <v>0</v>
      </c>
    </row>
    <row r="26" spans="1:24" x14ac:dyDescent="0.2">
      <c r="A26" s="1014" t="s">
        <v>1068</v>
      </c>
      <c r="C26" s="562">
        <v>0</v>
      </c>
      <c r="D26" s="562"/>
      <c r="E26" s="562"/>
      <c r="F26" s="562">
        <v>0</v>
      </c>
      <c r="G26" s="562"/>
      <c r="H26" s="562">
        <v>0</v>
      </c>
      <c r="I26" s="562"/>
      <c r="J26" s="562">
        <v>0</v>
      </c>
      <c r="K26" s="562"/>
      <c r="L26" s="567">
        <v>0</v>
      </c>
      <c r="M26" s="562"/>
      <c r="N26" s="567">
        <v>-3788796699</v>
      </c>
      <c r="P26" s="551">
        <v>-795791667</v>
      </c>
      <c r="Q26" s="560"/>
      <c r="R26" s="551">
        <v>0</v>
      </c>
      <c r="T26" s="1019">
        <v>-4584588366</v>
      </c>
      <c r="V26" s="42"/>
    </row>
    <row r="27" spans="1:24" x14ac:dyDescent="0.2">
      <c r="A27" s="1014" t="s">
        <v>1026</v>
      </c>
      <c r="C27" s="562">
        <v>0</v>
      </c>
      <c r="D27" s="562"/>
      <c r="E27" s="562">
        <v>0</v>
      </c>
      <c r="F27" s="562">
        <v>0</v>
      </c>
      <c r="G27" s="562">
        <v>0</v>
      </c>
      <c r="H27" s="562">
        <v>0</v>
      </c>
      <c r="I27" s="562">
        <v>0</v>
      </c>
      <c r="J27" s="562">
        <v>0</v>
      </c>
      <c r="K27" s="562">
        <v>0</v>
      </c>
      <c r="L27" s="562">
        <v>0</v>
      </c>
      <c r="M27" s="562">
        <v>0</v>
      </c>
      <c r="N27" s="551">
        <v>-4795183513</v>
      </c>
      <c r="O27" s="562"/>
      <c r="P27" s="562">
        <v>-4051922461</v>
      </c>
      <c r="Q27" s="563">
        <v>0</v>
      </c>
      <c r="R27" s="551">
        <v>0</v>
      </c>
      <c r="S27" s="566"/>
      <c r="T27" s="1019">
        <v>-8847105974</v>
      </c>
    </row>
    <row r="28" spans="1:24" x14ac:dyDescent="0.2">
      <c r="A28" s="1029" t="s">
        <v>82</v>
      </c>
      <c r="B28" s="100"/>
      <c r="C28" s="808">
        <v>0</v>
      </c>
      <c r="D28" s="808"/>
      <c r="E28" s="808"/>
      <c r="F28" s="808">
        <v>0</v>
      </c>
      <c r="G28" s="808"/>
      <c r="H28" s="808">
        <v>0</v>
      </c>
      <c r="I28" s="808"/>
      <c r="J28" s="808">
        <v>0</v>
      </c>
      <c r="K28" s="808"/>
      <c r="L28" s="808">
        <v>0</v>
      </c>
      <c r="M28" s="808"/>
      <c r="N28" s="808">
        <v>0</v>
      </c>
      <c r="O28" s="808"/>
      <c r="P28" s="808">
        <v>13113080448</v>
      </c>
      <c r="Q28" s="808"/>
      <c r="R28" s="551">
        <v>0</v>
      </c>
      <c r="S28" s="808"/>
      <c r="T28" s="1019">
        <v>13113080448</v>
      </c>
    </row>
    <row r="29" spans="1:24" ht="20.25" customHeight="1" thickBot="1" x14ac:dyDescent="0.25">
      <c r="A29" s="1030" t="s">
        <v>1111</v>
      </c>
      <c r="B29" s="571"/>
      <c r="C29" s="572">
        <v>73401500000</v>
      </c>
      <c r="D29" s="573">
        <v>0</v>
      </c>
      <c r="E29" s="574"/>
      <c r="F29" s="572">
        <v>0</v>
      </c>
      <c r="G29" s="574">
        <v>0</v>
      </c>
      <c r="H29" s="572">
        <v>0</v>
      </c>
      <c r="I29" s="574"/>
      <c r="J29" s="572">
        <v>0</v>
      </c>
      <c r="K29" s="574"/>
      <c r="L29" s="572">
        <v>5485407846</v>
      </c>
      <c r="M29" s="574"/>
      <c r="N29" s="572">
        <v>12746553950</v>
      </c>
      <c r="O29" s="574"/>
      <c r="P29" s="572">
        <v>13113080448</v>
      </c>
      <c r="Q29" s="575"/>
      <c r="R29" s="572">
        <v>0</v>
      </c>
      <c r="S29" s="575"/>
      <c r="T29" s="1031">
        <v>104746542244</v>
      </c>
      <c r="U29" s="42"/>
      <c r="V29" s="550">
        <v>0</v>
      </c>
      <c r="W29" s="550"/>
      <c r="X29" s="42"/>
    </row>
    <row r="30" spans="1:24" ht="41.25" hidden="1" customHeight="1" thickTop="1" x14ac:dyDescent="0.2">
      <c r="A30" s="1018" t="s">
        <v>1028</v>
      </c>
      <c r="C30" s="562">
        <v>0</v>
      </c>
      <c r="D30" s="562"/>
      <c r="E30" s="562">
        <v>0</v>
      </c>
      <c r="F30" s="562">
        <v>0</v>
      </c>
      <c r="G30" s="562">
        <v>0</v>
      </c>
      <c r="H30" s="562">
        <v>0</v>
      </c>
      <c r="I30" s="562">
        <v>0</v>
      </c>
      <c r="J30" s="562">
        <v>0</v>
      </c>
      <c r="K30" s="562">
        <v>0</v>
      </c>
      <c r="L30" s="562">
        <v>0</v>
      </c>
      <c r="M30" s="562">
        <v>0</v>
      </c>
      <c r="N30" s="564">
        <v>0</v>
      </c>
      <c r="O30" s="562"/>
      <c r="P30" s="562"/>
      <c r="Q30" s="563"/>
      <c r="R30" s="566">
        <v>0</v>
      </c>
      <c r="S30" s="566"/>
      <c r="T30" s="1019">
        <v>0</v>
      </c>
    </row>
    <row r="31" spans="1:24" hidden="1" x14ac:dyDescent="0.2">
      <c r="A31" s="1016" t="s">
        <v>80</v>
      </c>
      <c r="B31" s="576"/>
      <c r="C31" s="561"/>
      <c r="D31" s="562"/>
      <c r="E31" s="562"/>
      <c r="F31" s="561"/>
      <c r="G31" s="562"/>
      <c r="H31" s="561"/>
      <c r="I31" s="562"/>
      <c r="J31" s="561"/>
      <c r="K31" s="562"/>
      <c r="L31" s="561"/>
      <c r="M31" s="562"/>
      <c r="N31" s="561"/>
      <c r="O31" s="562"/>
      <c r="P31" s="561"/>
      <c r="Q31" s="563"/>
      <c r="R31" s="561"/>
      <c r="S31" s="563"/>
      <c r="T31" s="1017"/>
    </row>
    <row r="32" spans="1:24" hidden="1" x14ac:dyDescent="0.2">
      <c r="A32" s="1020" t="s">
        <v>83</v>
      </c>
      <c r="B32" s="576"/>
      <c r="C32" s="562"/>
      <c r="D32" s="562"/>
      <c r="E32" s="562"/>
      <c r="F32" s="562"/>
      <c r="G32" s="562"/>
      <c r="H32" s="562"/>
      <c r="I32" s="562"/>
      <c r="J32" s="562"/>
      <c r="K32" s="562"/>
      <c r="L32" s="564"/>
      <c r="M32" s="562"/>
      <c r="N32" s="562"/>
      <c r="O32" s="562"/>
      <c r="P32" s="562"/>
      <c r="Q32" s="563"/>
      <c r="R32" s="566"/>
      <c r="S32" s="562"/>
      <c r="T32" s="1019"/>
    </row>
    <row r="33" spans="1:23" hidden="1" x14ac:dyDescent="0.2">
      <c r="A33" s="1020" t="s">
        <v>1027</v>
      </c>
      <c r="B33" s="576"/>
      <c r="C33" s="562">
        <v>0</v>
      </c>
      <c r="D33" s="562"/>
      <c r="E33" s="562">
        <v>0</v>
      </c>
      <c r="F33" s="562">
        <v>0</v>
      </c>
      <c r="G33" s="562">
        <v>0</v>
      </c>
      <c r="H33" s="562">
        <v>0</v>
      </c>
      <c r="I33" s="562">
        <v>0</v>
      </c>
      <c r="J33" s="562">
        <v>0</v>
      </c>
      <c r="K33" s="562"/>
      <c r="L33" s="564"/>
      <c r="M33" s="562"/>
      <c r="N33" s="562"/>
      <c r="O33" s="562"/>
      <c r="P33" s="562"/>
      <c r="Q33" s="563"/>
      <c r="R33" s="566"/>
      <c r="S33" s="562"/>
      <c r="T33" s="1019"/>
    </row>
    <row r="34" spans="1:23" ht="13.5" thickTop="1" x14ac:dyDescent="0.2">
      <c r="A34" s="1016" t="s">
        <v>1109</v>
      </c>
      <c r="C34" s="561">
        <v>73401500000</v>
      </c>
      <c r="D34" s="562"/>
      <c r="E34" s="577"/>
      <c r="F34" s="561"/>
      <c r="G34" s="562"/>
      <c r="H34" s="561"/>
      <c r="I34" s="562"/>
      <c r="J34" s="561"/>
      <c r="K34" s="562"/>
      <c r="L34" s="561">
        <v>5485407846</v>
      </c>
      <c r="M34" s="562"/>
      <c r="N34" s="561">
        <v>12746553950</v>
      </c>
      <c r="O34" s="562"/>
      <c r="P34" s="561">
        <v>13113080448</v>
      </c>
      <c r="Q34" s="563"/>
      <c r="R34" s="561"/>
      <c r="S34" s="563"/>
      <c r="T34" s="1017">
        <v>104746542244</v>
      </c>
      <c r="V34" s="566"/>
      <c r="W34" s="566"/>
    </row>
    <row r="35" spans="1:23" ht="18.75" customHeight="1" x14ac:dyDescent="0.2">
      <c r="A35" s="1016" t="s">
        <v>79</v>
      </c>
      <c r="C35" s="561">
        <v>0</v>
      </c>
      <c r="D35" s="562"/>
      <c r="E35" s="562"/>
      <c r="F35" s="561">
        <v>0</v>
      </c>
      <c r="G35" s="562">
        <v>0</v>
      </c>
      <c r="H35" s="561">
        <v>0</v>
      </c>
      <c r="I35" s="562">
        <v>0</v>
      </c>
      <c r="J35" s="561">
        <v>0</v>
      </c>
      <c r="K35" s="562">
        <v>0</v>
      </c>
      <c r="L35" s="561">
        <v>0</v>
      </c>
      <c r="M35" s="562">
        <v>0</v>
      </c>
      <c r="N35" s="561">
        <v>0</v>
      </c>
      <c r="O35" s="562">
        <v>0</v>
      </c>
      <c r="P35" s="561">
        <v>0</v>
      </c>
      <c r="Q35" s="563"/>
      <c r="R35" s="561">
        <v>0</v>
      </c>
      <c r="S35" s="563"/>
      <c r="T35" s="1017">
        <v>0</v>
      </c>
    </row>
    <row r="36" spans="1:23" ht="18.75" customHeight="1" x14ac:dyDescent="0.2">
      <c r="A36" s="1016" t="s">
        <v>1054</v>
      </c>
      <c r="C36" s="561">
        <v>350000000</v>
      </c>
      <c r="D36" s="562"/>
      <c r="E36" s="562"/>
      <c r="F36" s="561">
        <v>0</v>
      </c>
      <c r="G36" s="562"/>
      <c r="H36" s="561">
        <v>0</v>
      </c>
      <c r="I36" s="562"/>
      <c r="J36" s="561">
        <v>0</v>
      </c>
      <c r="K36" s="562"/>
      <c r="L36" s="561">
        <v>0</v>
      </c>
      <c r="M36" s="562">
        <v>0</v>
      </c>
      <c r="N36" s="561">
        <v>0</v>
      </c>
      <c r="O36" s="562">
        <v>0</v>
      </c>
      <c r="P36" s="561">
        <v>0</v>
      </c>
      <c r="Q36" s="563"/>
      <c r="R36" s="561"/>
      <c r="S36" s="563"/>
      <c r="T36" s="1017">
        <v>350000000</v>
      </c>
    </row>
    <row r="37" spans="1:23" ht="33" customHeight="1" x14ac:dyDescent="0.2">
      <c r="A37" s="1032" t="s">
        <v>1132</v>
      </c>
      <c r="C37" s="567">
        <v>0</v>
      </c>
      <c r="D37" s="567"/>
      <c r="E37" s="567"/>
      <c r="F37" s="567">
        <v>0</v>
      </c>
      <c r="G37" s="567"/>
      <c r="H37" s="567">
        <v>0</v>
      </c>
      <c r="I37" s="567"/>
      <c r="J37" s="567">
        <v>0</v>
      </c>
      <c r="K37" s="567"/>
      <c r="L37" s="567">
        <v>0</v>
      </c>
      <c r="M37" s="567"/>
      <c r="N37" s="1263">
        <v>-772944345</v>
      </c>
      <c r="O37" s="833"/>
      <c r="P37" s="1263">
        <v>0</v>
      </c>
      <c r="Q37" s="563"/>
      <c r="R37" s="570">
        <v>0</v>
      </c>
      <c r="S37" s="566"/>
      <c r="T37" s="1028">
        <v>-772944345</v>
      </c>
      <c r="V37" s="566"/>
      <c r="W37" s="566"/>
    </row>
    <row r="38" spans="1:23" ht="21" customHeight="1" x14ac:dyDescent="0.2">
      <c r="A38" s="1032" t="s">
        <v>1150</v>
      </c>
      <c r="C38" s="567">
        <v>0</v>
      </c>
      <c r="D38" s="567"/>
      <c r="E38" s="567"/>
      <c r="F38" s="567">
        <v>0</v>
      </c>
      <c r="G38" s="567"/>
      <c r="H38" s="567">
        <v>0</v>
      </c>
      <c r="I38" s="567"/>
      <c r="J38" s="567">
        <v>0</v>
      </c>
      <c r="K38" s="567"/>
      <c r="L38" s="567">
        <v>655654022</v>
      </c>
      <c r="M38" s="567"/>
      <c r="N38" s="1263">
        <v>10860898926</v>
      </c>
      <c r="O38" s="833"/>
      <c r="P38" s="1263">
        <v>-11516552948</v>
      </c>
      <c r="Q38" s="563"/>
      <c r="R38" s="570">
        <v>0</v>
      </c>
      <c r="S38" s="566"/>
      <c r="T38" s="1028">
        <v>0</v>
      </c>
      <c r="V38" s="566"/>
      <c r="W38" s="566"/>
    </row>
    <row r="39" spans="1:23" ht="29.25" customHeight="1" x14ac:dyDescent="0.2">
      <c r="A39" s="1032" t="s">
        <v>1154</v>
      </c>
      <c r="C39" s="567">
        <v>0</v>
      </c>
      <c r="D39" s="567"/>
      <c r="E39" s="567"/>
      <c r="F39" s="567">
        <v>0</v>
      </c>
      <c r="G39" s="567"/>
      <c r="H39" s="567">
        <v>0</v>
      </c>
      <c r="I39" s="567"/>
      <c r="J39" s="567">
        <v>0</v>
      </c>
      <c r="K39" s="567"/>
      <c r="L39" s="567">
        <v>0</v>
      </c>
      <c r="M39" s="567"/>
      <c r="N39" s="1263">
        <v>-2329943439</v>
      </c>
      <c r="O39" s="833"/>
      <c r="P39" s="1263">
        <v>-1596527500</v>
      </c>
      <c r="Q39" s="563"/>
      <c r="R39" s="570">
        <v>0</v>
      </c>
      <c r="S39" s="566"/>
      <c r="T39" s="1028">
        <v>-3926470939</v>
      </c>
      <c r="V39" s="566"/>
      <c r="W39" s="566"/>
    </row>
    <row r="40" spans="1:23" ht="21.75" customHeight="1" x14ac:dyDescent="0.2">
      <c r="A40" s="1032" t="s">
        <v>1155</v>
      </c>
      <c r="C40" s="567">
        <v>0</v>
      </c>
      <c r="D40" s="567"/>
      <c r="E40" s="567"/>
      <c r="F40" s="567">
        <v>0</v>
      </c>
      <c r="G40" s="567"/>
      <c r="H40" s="567">
        <v>0</v>
      </c>
      <c r="I40" s="567">
        <v>0</v>
      </c>
      <c r="J40" s="567">
        <v>0</v>
      </c>
      <c r="K40" s="567">
        <v>0</v>
      </c>
      <c r="L40" s="567">
        <v>0</v>
      </c>
      <c r="M40" s="567"/>
      <c r="N40" s="567">
        <v>-608679659</v>
      </c>
      <c r="O40" s="562"/>
      <c r="P40" s="567">
        <v>0</v>
      </c>
      <c r="Q40" s="563">
        <v>0</v>
      </c>
      <c r="R40" s="570">
        <v>0</v>
      </c>
      <c r="S40" s="566"/>
      <c r="T40" s="1028">
        <v>-608679659</v>
      </c>
      <c r="V40" s="566"/>
      <c r="W40" s="566"/>
    </row>
    <row r="41" spans="1:23" x14ac:dyDescent="0.2">
      <c r="A41" s="1020" t="s">
        <v>1110</v>
      </c>
      <c r="C41" s="567">
        <v>0</v>
      </c>
      <c r="D41" s="567"/>
      <c r="E41" s="567"/>
      <c r="F41" s="567">
        <v>0</v>
      </c>
      <c r="G41" s="567"/>
      <c r="H41" s="567">
        <v>0</v>
      </c>
      <c r="I41" s="567"/>
      <c r="J41" s="567">
        <v>0</v>
      </c>
      <c r="K41" s="567"/>
      <c r="L41" s="567">
        <v>0</v>
      </c>
      <c r="M41" s="567"/>
      <c r="N41" s="567">
        <v>0</v>
      </c>
      <c r="O41" s="562"/>
      <c r="P41" s="562">
        <v>9215947426</v>
      </c>
      <c r="Q41" s="563"/>
      <c r="R41" s="566">
        <v>0</v>
      </c>
      <c r="S41" s="566"/>
      <c r="T41" s="1028">
        <v>9215947426</v>
      </c>
      <c r="V41" s="634"/>
    </row>
    <row r="42" spans="1:23" ht="21" customHeight="1" x14ac:dyDescent="0.2">
      <c r="A42" s="1021" t="s">
        <v>1169</v>
      </c>
      <c r="B42" s="578"/>
      <c r="C42" s="579">
        <v>73751500000</v>
      </c>
      <c r="D42" s="580">
        <v>0</v>
      </c>
      <c r="E42" s="581"/>
      <c r="F42" s="579">
        <v>0</v>
      </c>
      <c r="G42" s="581"/>
      <c r="H42" s="579">
        <v>0</v>
      </c>
      <c r="I42" s="581"/>
      <c r="J42" s="579">
        <v>0</v>
      </c>
      <c r="K42" s="581"/>
      <c r="L42" s="579">
        <v>6141061868</v>
      </c>
      <c r="M42" s="581"/>
      <c r="N42" s="579">
        <v>19895885433</v>
      </c>
      <c r="O42" s="581"/>
      <c r="P42" s="579">
        <v>9215947426</v>
      </c>
      <c r="Q42" s="582">
        <v>0</v>
      </c>
      <c r="R42" s="579">
        <v>0</v>
      </c>
      <c r="S42" s="583">
        <v>0</v>
      </c>
      <c r="T42" s="1022">
        <v>109004394727</v>
      </c>
    </row>
    <row r="43" spans="1:23" x14ac:dyDescent="0.2">
      <c r="A43" s="1033"/>
      <c r="B43" s="39"/>
      <c r="C43" s="1034">
        <v>0</v>
      </c>
      <c r="D43" s="558"/>
      <c r="E43" s="558"/>
      <c r="F43" s="1034"/>
      <c r="G43" s="558"/>
      <c r="H43" s="1034"/>
      <c r="I43" s="558"/>
      <c r="J43" s="1034"/>
      <c r="K43" s="558"/>
      <c r="L43" s="1034">
        <v>0</v>
      </c>
      <c r="M43" s="558"/>
      <c r="N43" s="1034">
        <v>0</v>
      </c>
      <c r="O43" s="558"/>
      <c r="P43" s="1034">
        <v>0</v>
      </c>
      <c r="Q43" s="560"/>
      <c r="R43" s="1035"/>
      <c r="T43" s="1036">
        <v>0</v>
      </c>
      <c r="W43" s="1125"/>
    </row>
    <row r="44" spans="1:23" x14ac:dyDescent="0.2">
      <c r="A44" s="1014" t="s">
        <v>336</v>
      </c>
      <c r="C44" s="559"/>
      <c r="D44" s="559"/>
      <c r="E44" s="559"/>
      <c r="F44" s="559"/>
      <c r="G44" s="559"/>
      <c r="H44" s="33"/>
      <c r="I44" s="33"/>
      <c r="J44" s="551"/>
      <c r="K44" s="559"/>
      <c r="L44" s="559"/>
      <c r="M44" s="559"/>
      <c r="N44" s="559"/>
      <c r="O44" s="559"/>
      <c r="P44" s="559">
        <v>0</v>
      </c>
      <c r="Q44" s="560"/>
      <c r="T44" s="1015"/>
    </row>
    <row r="45" spans="1:23" x14ac:dyDescent="0.2">
      <c r="A45" s="1037"/>
      <c r="B45" s="1038"/>
      <c r="C45" s="1039"/>
      <c r="D45" s="1039"/>
      <c r="E45" s="1039"/>
      <c r="F45" s="1039"/>
      <c r="G45" s="1039"/>
      <c r="H45" s="1038"/>
      <c r="I45" s="1038"/>
      <c r="J45" s="1040"/>
      <c r="K45" s="1039"/>
      <c r="L45" s="1039"/>
      <c r="M45" s="1039"/>
      <c r="N45" s="1039"/>
      <c r="O45" s="1039"/>
      <c r="P45" s="1039"/>
      <c r="Q45" s="1041"/>
      <c r="R45" s="1038"/>
      <c r="S45" s="1038"/>
      <c r="T45" s="1042"/>
    </row>
    <row r="46" spans="1:23" x14ac:dyDescent="0.2">
      <c r="C46" s="557"/>
      <c r="D46" s="557"/>
      <c r="E46" s="559"/>
      <c r="F46" s="557"/>
      <c r="G46" s="559"/>
      <c r="H46" s="33"/>
      <c r="I46" s="33"/>
      <c r="K46" s="559"/>
      <c r="L46" s="557"/>
      <c r="M46" s="559"/>
      <c r="N46" s="557"/>
      <c r="O46" s="559"/>
      <c r="P46" s="557"/>
    </row>
  </sheetData>
  <mergeCells count="16">
    <mergeCell ref="F4:L4"/>
    <mergeCell ref="F5:L5"/>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V2" location="Indice!A1" display="Indice" xr:uid="{00000000-0004-0000-0700-000000000000}"/>
  </hyperlinks>
  <pageMargins left="1.4" right="0.15748031496062992" top="0.91" bottom="0.19685039370078741" header="0.31496062992125984" footer="0.19685039370078741"/>
  <pageSetup paperSize="9" scale="5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002060"/>
  </sheetPr>
  <dimension ref="A1:I47"/>
  <sheetViews>
    <sheetView showGridLines="0" topLeftCell="A11" zoomScale="90" zoomScaleNormal="90" workbookViewId="0">
      <selection activeCell="F28" sqref="F28"/>
    </sheetView>
  </sheetViews>
  <sheetFormatPr baseColWidth="10" defaultColWidth="10.85546875" defaultRowHeight="15" x14ac:dyDescent="0.25"/>
  <cols>
    <col min="1" max="1" width="70.7109375" style="138" customWidth="1"/>
    <col min="2" max="2" width="18.28515625" style="670" customWidth="1"/>
    <col min="3" max="3" width="19.42578125" style="670" customWidth="1"/>
    <col min="4" max="4" width="2.42578125" style="138" customWidth="1"/>
    <col min="5" max="5" width="14.28515625" style="138" customWidth="1"/>
    <col min="6" max="6" width="15.85546875" style="138" customWidth="1"/>
    <col min="7" max="7" width="21.85546875" style="138" customWidth="1"/>
    <col min="8" max="8" width="21.42578125" style="138" customWidth="1"/>
    <col min="9" max="9" width="16.42578125" style="663" bestFit="1" customWidth="1"/>
    <col min="10" max="16384" width="10.85546875" style="138"/>
  </cols>
  <sheetData>
    <row r="1" spans="1:9" x14ac:dyDescent="0.25">
      <c r="A1" s="468" t="str">
        <f>Indice!C1</f>
        <v>ELECTROBAN SAECA</v>
      </c>
    </row>
    <row r="2" spans="1:9" x14ac:dyDescent="0.25">
      <c r="A2" s="664"/>
      <c r="B2" s="671"/>
      <c r="C2" s="671">
        <v>7</v>
      </c>
      <c r="I2" s="138"/>
    </row>
    <row r="3" spans="1:9" hidden="1" x14ac:dyDescent="0.25">
      <c r="A3" s="1316"/>
      <c r="B3" s="1316"/>
      <c r="C3" s="1316"/>
      <c r="I3" s="138"/>
    </row>
    <row r="4" spans="1:9" x14ac:dyDescent="0.25">
      <c r="A4" s="664"/>
      <c r="B4" s="671"/>
      <c r="C4" s="671"/>
      <c r="I4" s="138"/>
    </row>
    <row r="5" spans="1:9" s="33" customFormat="1" ht="14.25" x14ac:dyDescent="0.2">
      <c r="A5" s="1307" t="s">
        <v>1065</v>
      </c>
      <c r="B5" s="1307"/>
      <c r="C5" s="1307"/>
    </row>
    <row r="6" spans="1:9" s="33" customFormat="1" ht="14.25" x14ac:dyDescent="0.2">
      <c r="A6" s="1307" t="s">
        <v>1168</v>
      </c>
      <c r="B6" s="1307"/>
      <c r="C6" s="1307"/>
    </row>
    <row r="7" spans="1:9" s="33" customFormat="1" x14ac:dyDescent="0.25">
      <c r="A7" s="1317" t="s">
        <v>245</v>
      </c>
      <c r="B7" s="1317"/>
      <c r="C7" s="1317"/>
    </row>
    <row r="8" spans="1:9" s="33" customFormat="1" x14ac:dyDescent="0.25">
      <c r="A8" s="1317" t="s">
        <v>1043</v>
      </c>
      <c r="B8" s="1317"/>
      <c r="C8" s="1317"/>
    </row>
    <row r="9" spans="1:9" s="33" customFormat="1" x14ac:dyDescent="0.25">
      <c r="A9" s="665"/>
      <c r="B9" s="672"/>
      <c r="C9" s="672"/>
    </row>
    <row r="10" spans="1:9" s="33" customFormat="1" x14ac:dyDescent="0.25">
      <c r="A10" s="665"/>
      <c r="B10" s="672" t="s">
        <v>1051</v>
      </c>
      <c r="C10" s="672" t="s">
        <v>1051</v>
      </c>
    </row>
    <row r="11" spans="1:9" s="33" customFormat="1" ht="15.75" x14ac:dyDescent="0.25">
      <c r="A11" s="669"/>
      <c r="B11" s="673">
        <v>2022</v>
      </c>
      <c r="C11" s="674">
        <v>2021</v>
      </c>
    </row>
    <row r="12" spans="1:9" s="33" customFormat="1" x14ac:dyDescent="0.25">
      <c r="A12" s="145"/>
      <c r="B12" s="1192"/>
      <c r="C12" s="1186"/>
    </row>
    <row r="13" spans="1:9" s="33" customFormat="1" x14ac:dyDescent="0.25">
      <c r="A13" s="1203" t="s">
        <v>225</v>
      </c>
      <c r="B13" s="675"/>
      <c r="C13" s="1045"/>
      <c r="I13" s="550"/>
    </row>
    <row r="14" spans="1:9" s="33" customFormat="1" x14ac:dyDescent="0.25">
      <c r="A14" s="147" t="s">
        <v>348</v>
      </c>
      <c r="B14" s="751">
        <v>165053729365</v>
      </c>
      <c r="C14" s="1046">
        <v>166305386029</v>
      </c>
      <c r="E14" s="681"/>
      <c r="F14" s="681"/>
      <c r="G14" s="566"/>
      <c r="I14" s="550"/>
    </row>
    <row r="15" spans="1:9" s="33" customFormat="1" x14ac:dyDescent="0.25">
      <c r="A15" s="147" t="s">
        <v>47</v>
      </c>
      <c r="B15" s="751">
        <v>-140416602338</v>
      </c>
      <c r="C15" s="1046">
        <v>-129609111315</v>
      </c>
      <c r="E15" s="681"/>
      <c r="F15" s="42"/>
      <c r="G15" s="566"/>
      <c r="H15" s="666"/>
      <c r="I15" s="550"/>
    </row>
    <row r="16" spans="1:9" s="33" customFormat="1" x14ac:dyDescent="0.25">
      <c r="A16" s="147" t="s">
        <v>1044</v>
      </c>
      <c r="B16" s="751">
        <v>-34085232824</v>
      </c>
      <c r="C16" s="1046">
        <v>-35948799568</v>
      </c>
      <c r="E16" s="681"/>
      <c r="F16" s="42"/>
      <c r="G16" s="566"/>
      <c r="H16" s="666"/>
      <c r="I16" s="550"/>
    </row>
    <row r="17" spans="1:9" s="33" customFormat="1" x14ac:dyDescent="0.25">
      <c r="A17" s="147" t="s">
        <v>84</v>
      </c>
      <c r="B17" s="751">
        <v>-17907976941</v>
      </c>
      <c r="C17" s="1046">
        <v>-16213019821</v>
      </c>
      <c r="E17" s="681"/>
      <c r="F17" s="42"/>
      <c r="G17" s="566"/>
      <c r="H17" s="666"/>
      <c r="I17" s="550"/>
    </row>
    <row r="18" spans="1:9" s="33" customFormat="1" hidden="1" x14ac:dyDescent="0.25">
      <c r="A18" s="147" t="s">
        <v>349</v>
      </c>
      <c r="B18" s="750">
        <v>0</v>
      </c>
      <c r="C18" s="1046">
        <v>0</v>
      </c>
      <c r="E18" s="681"/>
      <c r="F18" s="42"/>
      <c r="I18" s="550"/>
    </row>
    <row r="19" spans="1:9" s="33" customFormat="1" x14ac:dyDescent="0.25">
      <c r="A19" s="147" t="s">
        <v>224</v>
      </c>
      <c r="B19" s="751">
        <v>-907381963</v>
      </c>
      <c r="C19" s="1046">
        <v>0</v>
      </c>
      <c r="E19" s="681"/>
      <c r="F19" s="42"/>
      <c r="I19" s="550"/>
    </row>
    <row r="20" spans="1:9" s="33" customFormat="1" ht="15.75" x14ac:dyDescent="0.25">
      <c r="A20" s="1204" t="s">
        <v>48</v>
      </c>
      <c r="B20" s="1196">
        <v>-28263464701</v>
      </c>
      <c r="C20" s="1047">
        <v>-15465544675</v>
      </c>
      <c r="E20" s="681"/>
      <c r="G20" s="566"/>
      <c r="I20" s="550"/>
    </row>
    <row r="21" spans="1:9" s="33" customFormat="1" x14ac:dyDescent="0.25">
      <c r="A21" s="147"/>
      <c r="B21" s="675"/>
      <c r="C21" s="1045"/>
      <c r="E21" s="681"/>
      <c r="I21" s="550"/>
    </row>
    <row r="22" spans="1:9" s="33" customFormat="1" x14ac:dyDescent="0.25">
      <c r="A22" s="1203" t="s">
        <v>226</v>
      </c>
      <c r="B22" s="675"/>
      <c r="C22" s="1045"/>
      <c r="E22" s="681"/>
      <c r="I22" s="550"/>
    </row>
    <row r="23" spans="1:9" s="33" customFormat="1" x14ac:dyDescent="0.25">
      <c r="A23" s="147" t="s">
        <v>350</v>
      </c>
      <c r="B23" s="751">
        <v>-232957365.88181448</v>
      </c>
      <c r="C23" s="1046">
        <v>-131589436.10817623</v>
      </c>
      <c r="E23" s="681"/>
      <c r="F23" s="42"/>
      <c r="G23" s="681"/>
      <c r="I23" s="550"/>
    </row>
    <row r="24" spans="1:9" s="33" customFormat="1" hidden="1" x14ac:dyDescent="0.25">
      <c r="A24" s="147" t="s">
        <v>49</v>
      </c>
      <c r="B24" s="751">
        <v>0</v>
      </c>
      <c r="C24" s="1046">
        <v>0</v>
      </c>
      <c r="E24" s="681"/>
      <c r="F24" s="42"/>
      <c r="I24" s="550"/>
    </row>
    <row r="25" spans="1:9" s="33" customFormat="1" hidden="1" x14ac:dyDescent="0.25">
      <c r="A25" s="147" t="s">
        <v>50</v>
      </c>
      <c r="B25" s="751">
        <v>0</v>
      </c>
      <c r="C25" s="1046">
        <v>0</v>
      </c>
      <c r="E25" s="681"/>
      <c r="I25" s="550"/>
    </row>
    <row r="26" spans="1:9" s="33" customFormat="1" hidden="1" x14ac:dyDescent="0.25">
      <c r="A26" s="147" t="s">
        <v>85</v>
      </c>
      <c r="B26" s="751">
        <v>0</v>
      </c>
      <c r="C26" s="1046">
        <v>0</v>
      </c>
      <c r="E26" s="681"/>
      <c r="I26" s="550"/>
    </row>
    <row r="27" spans="1:9" s="33" customFormat="1" x14ac:dyDescent="0.25">
      <c r="A27" s="147" t="s">
        <v>86</v>
      </c>
      <c r="B27" s="751">
        <v>145814294</v>
      </c>
      <c r="C27" s="1046">
        <v>311771442</v>
      </c>
      <c r="E27" s="675"/>
      <c r="I27" s="550"/>
    </row>
    <row r="28" spans="1:9" s="33" customFormat="1" x14ac:dyDescent="0.25">
      <c r="A28" s="147" t="s">
        <v>227</v>
      </c>
      <c r="B28" s="751">
        <v>0</v>
      </c>
      <c r="C28" s="1046">
        <v>2315001703</v>
      </c>
      <c r="E28" s="675"/>
      <c r="I28" s="550"/>
    </row>
    <row r="29" spans="1:9" s="33" customFormat="1" ht="15.75" x14ac:dyDescent="0.25">
      <c r="A29" s="1204" t="s">
        <v>51</v>
      </c>
      <c r="B29" s="676">
        <v>-87143071.88181448</v>
      </c>
      <c r="C29" s="1047">
        <v>2495183708.8918238</v>
      </c>
      <c r="E29" s="384"/>
      <c r="I29" s="550"/>
    </row>
    <row r="30" spans="1:9" s="33" customFormat="1" x14ac:dyDescent="0.25">
      <c r="A30" s="147"/>
      <c r="B30" s="675"/>
      <c r="C30" s="1045"/>
      <c r="E30" s="384"/>
      <c r="I30" s="550"/>
    </row>
    <row r="31" spans="1:9" s="33" customFormat="1" x14ac:dyDescent="0.25">
      <c r="A31" s="1203" t="s">
        <v>228</v>
      </c>
      <c r="B31" s="675"/>
      <c r="C31" s="1045"/>
      <c r="E31" s="384"/>
      <c r="I31" s="550"/>
    </row>
    <row r="32" spans="1:9" s="33" customFormat="1" x14ac:dyDescent="0.25">
      <c r="A32" s="147" t="s">
        <v>351</v>
      </c>
      <c r="B32" s="751">
        <v>33734730752</v>
      </c>
      <c r="C32" s="1046">
        <v>15847926408</v>
      </c>
      <c r="E32" s="384"/>
      <c r="F32" s="551"/>
      <c r="I32" s="550"/>
    </row>
    <row r="33" spans="1:9" s="33" customFormat="1" x14ac:dyDescent="0.25">
      <c r="A33" s="147" t="s">
        <v>88</v>
      </c>
      <c r="B33" s="751">
        <v>350000000</v>
      </c>
      <c r="C33" s="1046">
        <v>2582000000</v>
      </c>
      <c r="E33" s="384"/>
      <c r="F33" s="551"/>
      <c r="I33" s="550"/>
    </row>
    <row r="34" spans="1:9" s="33" customFormat="1" x14ac:dyDescent="0.25">
      <c r="A34" s="147" t="s">
        <v>87</v>
      </c>
      <c r="B34" s="751">
        <v>-4699415284</v>
      </c>
      <c r="C34" s="1046">
        <v>-4584588366</v>
      </c>
      <c r="E34" s="384"/>
      <c r="F34" s="42"/>
      <c r="I34" s="550"/>
    </row>
    <row r="35" spans="1:9" s="33" customFormat="1" ht="15.75" x14ac:dyDescent="0.25">
      <c r="A35" s="1204" t="s">
        <v>352</v>
      </c>
      <c r="B35" s="676">
        <v>29385315468</v>
      </c>
      <c r="C35" s="1047">
        <v>13845338042</v>
      </c>
      <c r="E35" s="384"/>
      <c r="I35" s="550"/>
    </row>
    <row r="36" spans="1:9" s="33" customFormat="1" x14ac:dyDescent="0.25">
      <c r="A36" s="1205"/>
      <c r="B36" s="677"/>
      <c r="C36" s="1045"/>
      <c r="E36" s="384"/>
      <c r="I36" s="41"/>
    </row>
    <row r="37" spans="1:9" s="33" customFormat="1" x14ac:dyDescent="0.25">
      <c r="A37" s="1206" t="s">
        <v>89</v>
      </c>
      <c r="B37" s="751">
        <v>1034707695.118187</v>
      </c>
      <c r="C37" s="1046">
        <v>874977074</v>
      </c>
      <c r="E37" s="384"/>
      <c r="I37" s="550"/>
    </row>
    <row r="38" spans="1:9" x14ac:dyDescent="0.25">
      <c r="A38" s="1206" t="s">
        <v>90</v>
      </c>
      <c r="B38" s="751">
        <v>26582596</v>
      </c>
      <c r="C38" s="1046">
        <v>-14750174</v>
      </c>
      <c r="E38" s="675"/>
    </row>
    <row r="39" spans="1:9" s="33" customFormat="1" x14ac:dyDescent="0.25">
      <c r="A39" s="1206" t="s">
        <v>91</v>
      </c>
      <c r="B39" s="751">
        <v>5010478360.3436499</v>
      </c>
      <c r="C39" s="1046">
        <v>4150251460</v>
      </c>
      <c r="E39" s="675"/>
      <c r="H39" s="550"/>
      <c r="I39" s="550"/>
    </row>
    <row r="40" spans="1:9" s="33" customFormat="1" x14ac:dyDescent="0.25">
      <c r="A40" s="147"/>
      <c r="B40" s="675"/>
      <c r="C40" s="1045"/>
      <c r="E40" s="384"/>
      <c r="H40" s="550"/>
      <c r="I40" s="550"/>
    </row>
    <row r="41" spans="1:9" s="33" customFormat="1" ht="15.75" x14ac:dyDescent="0.25">
      <c r="A41" s="1207" t="s">
        <v>52</v>
      </c>
      <c r="B41" s="678">
        <v>6071768651.4618368</v>
      </c>
      <c r="C41" s="1048">
        <v>5010478360</v>
      </c>
      <c r="E41" s="384"/>
      <c r="I41" s="550"/>
    </row>
    <row r="42" spans="1:9" s="33" customFormat="1" x14ac:dyDescent="0.25">
      <c r="A42" s="138"/>
      <c r="B42" s="1264">
        <v>0.46183681488037109</v>
      </c>
      <c r="C42" s="679"/>
      <c r="G42" s="667"/>
      <c r="I42" s="550"/>
    </row>
    <row r="43" spans="1:9" x14ac:dyDescent="0.25">
      <c r="A43" s="138" t="s">
        <v>336</v>
      </c>
      <c r="B43" s="806"/>
      <c r="C43" s="680"/>
      <c r="F43" s="668"/>
      <c r="H43" s="663"/>
      <c r="I43" s="138"/>
    </row>
    <row r="44" spans="1:9" ht="9" customHeight="1" x14ac:dyDescent="0.25">
      <c r="B44" s="680"/>
      <c r="C44" s="835"/>
      <c r="F44" s="663"/>
      <c r="H44" s="663"/>
      <c r="I44" s="138"/>
    </row>
    <row r="45" spans="1:9" s="104" customFormat="1" ht="11.25" x14ac:dyDescent="0.2">
      <c r="B45" s="1043"/>
      <c r="H45" s="1044"/>
    </row>
    <row r="46" spans="1:9" x14ac:dyDescent="0.25">
      <c r="B46" s="680"/>
      <c r="C46" s="138"/>
      <c r="H46" s="663"/>
      <c r="I46" s="138"/>
    </row>
    <row r="47" spans="1:9" x14ac:dyDescent="0.25">
      <c r="C47" s="138"/>
      <c r="H47" s="663"/>
      <c r="I47" s="138"/>
    </row>
  </sheetData>
  <mergeCells count="5">
    <mergeCell ref="A3:C3"/>
    <mergeCell ref="A5:C5"/>
    <mergeCell ref="A6:C6"/>
    <mergeCell ref="A7:C7"/>
    <mergeCell ref="A8:C8"/>
  </mergeCells>
  <pageMargins left="1.0236220472440944" right="0.70866141732283472" top="1.0629921259842521" bottom="0.74803149606299213" header="0.31496062992125984" footer="0.31496062992125984"/>
  <pageSetup paperSize="9" scale="7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6">
    <tabColor rgb="FF002060"/>
  </sheetPr>
  <dimension ref="A1:L23"/>
  <sheetViews>
    <sheetView showGridLines="0" topLeftCell="A14" zoomScale="80" zoomScaleNormal="80" workbookViewId="0">
      <selection activeCell="K17" sqref="K17"/>
    </sheetView>
  </sheetViews>
  <sheetFormatPr baseColWidth="10" defaultRowHeight="12.75" x14ac:dyDescent="0.2"/>
  <cols>
    <col min="1" max="4" width="11.42578125" style="33"/>
    <col min="5" max="5" width="16.85546875" style="33" customWidth="1"/>
    <col min="6" max="6" width="11.42578125" style="33"/>
    <col min="7" max="7" width="48.140625" style="33" customWidth="1"/>
    <col min="8" max="8" width="2.42578125" style="33" customWidth="1"/>
    <col min="9" max="9" width="2.5703125" style="33" customWidth="1"/>
    <col min="10" max="10" width="1.42578125" style="33" customWidth="1"/>
    <col min="11" max="16384" width="11.42578125" style="33"/>
  </cols>
  <sheetData>
    <row r="1" spans="1:12" ht="15" customHeight="1" x14ac:dyDescent="0.2">
      <c r="A1" s="92" t="str">
        <f>Indice!C1</f>
        <v>ELECTROBAN SAECA</v>
      </c>
      <c r="I1" s="93" t="s">
        <v>120</v>
      </c>
    </row>
    <row r="2" spans="1:12" x14ac:dyDescent="0.2">
      <c r="H2" s="33">
        <v>8</v>
      </c>
    </row>
    <row r="5" spans="1:12" ht="15" customHeight="1" x14ac:dyDescent="0.2"/>
    <row r="6" spans="1:12" ht="15" customHeight="1" x14ac:dyDescent="0.2"/>
    <row r="7" spans="1:12" ht="15" customHeight="1" x14ac:dyDescent="0.2"/>
    <row r="8" spans="1:12" ht="15" customHeight="1" x14ac:dyDescent="0.2">
      <c r="F8" s="94" t="s">
        <v>961</v>
      </c>
    </row>
    <row r="9" spans="1:12" ht="15" customHeight="1" x14ac:dyDescent="0.2">
      <c r="F9" s="94" t="s">
        <v>962</v>
      </c>
    </row>
    <row r="10" spans="1:12" ht="15" customHeight="1" x14ac:dyDescent="0.2"/>
    <row r="11" spans="1:12" ht="15" customHeight="1" x14ac:dyDescent="0.2">
      <c r="F11" s="94"/>
    </row>
    <row r="12" spans="1:12" ht="15" customHeight="1" x14ac:dyDescent="0.2">
      <c r="F12" s="94"/>
    </row>
    <row r="13" spans="1:12" ht="15" customHeight="1" x14ac:dyDescent="0.2">
      <c r="A13" s="95" t="s">
        <v>765</v>
      </c>
      <c r="B13" s="95"/>
      <c r="C13" s="95"/>
      <c r="D13" s="95"/>
      <c r="E13" s="95"/>
      <c r="F13" s="95"/>
      <c r="G13" s="95"/>
      <c r="H13" s="95"/>
      <c r="I13" s="95"/>
      <c r="J13" s="88"/>
      <c r="K13" s="88"/>
      <c r="L13" s="88"/>
    </row>
    <row r="14" spans="1:12" ht="40.5" customHeight="1" x14ac:dyDescent="0.2">
      <c r="A14" s="88"/>
      <c r="B14" s="88"/>
      <c r="C14" s="88"/>
      <c r="D14" s="88"/>
      <c r="E14" s="1323" t="s">
        <v>1168</v>
      </c>
      <c r="F14" s="1323"/>
      <c r="G14" s="88"/>
      <c r="H14" s="88"/>
      <c r="I14" s="88"/>
      <c r="J14" s="88"/>
      <c r="K14" s="88"/>
      <c r="L14" s="88"/>
    </row>
    <row r="15" spans="1:12" ht="15" customHeight="1" x14ac:dyDescent="0.2">
      <c r="A15" s="88" t="s">
        <v>963</v>
      </c>
    </row>
    <row r="16" spans="1:12" ht="15" customHeight="1" x14ac:dyDescent="0.2">
      <c r="A16" s="89" t="s">
        <v>0</v>
      </c>
      <c r="B16" s="90"/>
      <c r="C16" s="90"/>
      <c r="D16" s="90"/>
      <c r="E16" s="90"/>
      <c r="F16" s="90"/>
      <c r="G16" s="90"/>
      <c r="H16" s="90"/>
      <c r="I16" s="91"/>
      <c r="J16" s="1322"/>
      <c r="K16" s="1322"/>
      <c r="L16" s="1322"/>
    </row>
    <row r="17" spans="1:9" ht="409.5" customHeight="1" x14ac:dyDescent="0.2">
      <c r="A17" s="1318" t="s">
        <v>1165</v>
      </c>
      <c r="B17" s="1319"/>
      <c r="C17" s="1319"/>
      <c r="D17" s="1319"/>
      <c r="E17" s="1319"/>
      <c r="F17" s="1319"/>
      <c r="G17" s="1319"/>
      <c r="H17" s="1319"/>
      <c r="I17" s="1320"/>
    </row>
    <row r="18" spans="1:9" ht="15" customHeight="1" x14ac:dyDescent="0.2">
      <c r="A18" s="1321"/>
      <c r="B18" s="1319"/>
      <c r="C18" s="1319"/>
      <c r="D18" s="1319"/>
      <c r="E18" s="1319"/>
      <c r="F18" s="1319"/>
      <c r="G18" s="1319"/>
      <c r="H18" s="1319"/>
      <c r="I18" s="1320"/>
    </row>
    <row r="19" spans="1:9" ht="15" customHeight="1" x14ac:dyDescent="0.2">
      <c r="A19" s="1321"/>
      <c r="B19" s="1319"/>
      <c r="C19" s="1319"/>
      <c r="D19" s="1319"/>
      <c r="E19" s="1319"/>
      <c r="F19" s="1319"/>
      <c r="G19" s="1319"/>
      <c r="H19" s="1319"/>
      <c r="I19" s="1320"/>
    </row>
    <row r="20" spans="1:9" ht="15" customHeight="1" x14ac:dyDescent="0.2">
      <c r="A20" s="1321"/>
      <c r="B20" s="1319"/>
      <c r="C20" s="1319"/>
      <c r="D20" s="1319"/>
      <c r="E20" s="1319"/>
      <c r="F20" s="1319"/>
      <c r="G20" s="1319"/>
      <c r="H20" s="1319"/>
      <c r="I20" s="1320"/>
    </row>
    <row r="21" spans="1:9" ht="15" customHeight="1" x14ac:dyDescent="0.2">
      <c r="A21" s="1321"/>
      <c r="B21" s="1319"/>
      <c r="C21" s="1319"/>
      <c r="D21" s="1319"/>
      <c r="E21" s="1319"/>
      <c r="F21" s="1319"/>
      <c r="G21" s="1319"/>
      <c r="H21" s="1319"/>
      <c r="I21" s="1320"/>
    </row>
    <row r="22" spans="1:9" ht="18" customHeight="1" x14ac:dyDescent="0.2">
      <c r="A22" s="96"/>
      <c r="B22" s="97"/>
      <c r="C22" s="97"/>
      <c r="D22" s="97"/>
      <c r="E22" s="97"/>
      <c r="F22" s="97"/>
      <c r="G22" s="97"/>
      <c r="H22" s="97"/>
      <c r="I22" s="98"/>
    </row>
    <row r="23" spans="1:9" ht="17.25" customHeight="1" x14ac:dyDescent="0.2">
      <c r="A23" s="99"/>
      <c r="B23" s="99"/>
      <c r="C23" s="99"/>
      <c r="D23" s="99"/>
      <c r="E23" s="99"/>
      <c r="F23" s="99"/>
      <c r="G23" s="99"/>
      <c r="H23" s="99"/>
      <c r="I23" s="99"/>
    </row>
  </sheetData>
  <mergeCells count="3">
    <mergeCell ref="A17:I21"/>
    <mergeCell ref="J16:L16"/>
    <mergeCell ref="E14:F14"/>
  </mergeCells>
  <hyperlinks>
    <hyperlink ref="I1" location="BG!A1" display="BG" xr:uid="{00000000-0004-0000-0900-000000000000}"/>
  </hyperlinks>
  <pageMargins left="0.7" right="0.43" top="0.94488188976377963" bottom="0.74803149606299213" header="0.31496062992125984" footer="0.31496062992125984"/>
  <pageSetup paperSize="9" scale="70"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
    <tabColor rgb="FF002060"/>
  </sheetPr>
  <dimension ref="B1:O91"/>
  <sheetViews>
    <sheetView showGridLines="0" topLeftCell="B11" zoomScale="90" zoomScaleNormal="90" workbookViewId="0">
      <selection activeCell="L16" sqref="L16"/>
    </sheetView>
  </sheetViews>
  <sheetFormatPr baseColWidth="10" defaultRowHeight="12.75" x14ac:dyDescent="0.2"/>
  <cols>
    <col min="1" max="1" width="11.42578125" style="33"/>
    <col min="2" max="2" width="20.28515625" style="33" customWidth="1"/>
    <col min="3" max="3" width="18.28515625" style="33" customWidth="1"/>
    <col min="4" max="4" width="15.42578125" style="33" customWidth="1"/>
    <col min="5" max="5" width="17.140625" style="33" customWidth="1"/>
    <col min="6" max="6" width="11.42578125" style="33"/>
    <col min="7" max="7" width="18.28515625" style="33" customWidth="1"/>
    <col min="8" max="8" width="12" style="33" customWidth="1"/>
    <col min="9" max="9" width="13.5703125" style="33" customWidth="1"/>
    <col min="10" max="10" width="8.85546875" style="33" customWidth="1"/>
    <col min="11" max="11" width="17" style="33" customWidth="1"/>
    <col min="12" max="12" width="11.5703125" style="33" customWidth="1"/>
    <col min="13" max="13" width="12.85546875" style="100" customWidth="1"/>
    <col min="14" max="14" width="14.140625" style="100" bestFit="1" customWidth="1"/>
    <col min="15" max="15" width="14.140625" style="33" bestFit="1" customWidth="1"/>
    <col min="16" max="16384" width="11.42578125" style="33"/>
  </cols>
  <sheetData>
    <row r="1" spans="2:12" ht="15" customHeight="1" x14ac:dyDescent="0.2">
      <c r="B1" s="46" t="str">
        <f>Indice!C1</f>
        <v>ELECTROBAN SAECA</v>
      </c>
      <c r="K1" s="93"/>
    </row>
    <row r="2" spans="2:12" ht="15" customHeight="1" x14ac:dyDescent="0.2">
      <c r="J2" s="93"/>
    </row>
    <row r="3" spans="2:12" ht="15" customHeight="1" x14ac:dyDescent="0.2">
      <c r="J3" s="93"/>
    </row>
    <row r="4" spans="2:12" ht="24.75" customHeight="1" x14ac:dyDescent="0.2">
      <c r="J4" s="93"/>
    </row>
    <row r="5" spans="2:12" ht="15" customHeight="1" x14ac:dyDescent="0.2">
      <c r="J5" s="33">
        <v>9</v>
      </c>
    </row>
    <row r="6" spans="2:12" ht="24.75" customHeight="1" x14ac:dyDescent="0.2">
      <c r="B6" s="106" t="s">
        <v>935</v>
      </c>
      <c r="C6" s="107"/>
      <c r="D6" s="107"/>
      <c r="E6" s="107"/>
      <c r="F6" s="107"/>
      <c r="G6" s="107"/>
      <c r="H6" s="107"/>
      <c r="I6" s="107"/>
      <c r="J6" s="108"/>
    </row>
    <row r="7" spans="2:12" ht="15" customHeight="1" x14ac:dyDescent="0.2">
      <c r="B7" s="109"/>
      <c r="J7" s="69"/>
    </row>
    <row r="8" spans="2:12" ht="15" customHeight="1" x14ac:dyDescent="0.2">
      <c r="B8" s="110"/>
      <c r="C8" s="111"/>
      <c r="D8" s="111"/>
      <c r="J8" s="69"/>
    </row>
    <row r="9" spans="2:12" ht="15" customHeight="1" x14ac:dyDescent="0.2">
      <c r="B9" s="1363" t="s">
        <v>1</v>
      </c>
      <c r="C9" s="1364"/>
      <c r="D9" s="1364"/>
      <c r="E9" s="1364"/>
      <c r="F9" s="1364"/>
      <c r="G9" s="1364"/>
      <c r="H9" s="1364"/>
      <c r="I9" s="1364"/>
      <c r="J9" s="1365"/>
    </row>
    <row r="10" spans="2:12" ht="9.75" customHeight="1" x14ac:dyDescent="0.2">
      <c r="B10" s="1366"/>
      <c r="C10" s="1367"/>
      <c r="D10" s="1367"/>
      <c r="E10" s="1367"/>
      <c r="F10" s="1367"/>
      <c r="G10" s="1367"/>
      <c r="H10" s="1367"/>
      <c r="I10" s="1367"/>
      <c r="J10" s="1368"/>
      <c r="K10" s="88"/>
      <c r="L10" s="88"/>
    </row>
    <row r="11" spans="2:12" ht="33" customHeight="1" x14ac:dyDescent="0.2">
      <c r="B11" s="1335" t="s">
        <v>1170</v>
      </c>
      <c r="C11" s="1336"/>
      <c r="D11" s="1336"/>
      <c r="E11" s="1336"/>
      <c r="F11" s="1336"/>
      <c r="G11" s="1336"/>
      <c r="H11" s="1336"/>
      <c r="I11" s="1336"/>
      <c r="J11" s="1337"/>
    </row>
    <row r="12" spans="2:12" ht="15" customHeight="1" x14ac:dyDescent="0.2">
      <c r="B12" s="1369" t="s">
        <v>965</v>
      </c>
      <c r="C12" s="1370"/>
      <c r="D12" s="1370"/>
      <c r="E12" s="1370"/>
      <c r="F12" s="1370"/>
      <c r="G12" s="1370"/>
      <c r="H12" s="1370"/>
      <c r="I12" s="1370"/>
      <c r="J12" s="1371"/>
    </row>
    <row r="13" spans="2:12" ht="66.75" customHeight="1" x14ac:dyDescent="0.2">
      <c r="B13" s="1335" t="s">
        <v>964</v>
      </c>
      <c r="C13" s="1336"/>
      <c r="D13" s="1336"/>
      <c r="E13" s="1336"/>
      <c r="F13" s="1336"/>
      <c r="G13" s="1336"/>
      <c r="H13" s="1336"/>
      <c r="I13" s="1336"/>
      <c r="J13" s="1337"/>
    </row>
    <row r="14" spans="2:12" ht="15" customHeight="1" x14ac:dyDescent="0.2">
      <c r="B14" s="1369" t="s">
        <v>966</v>
      </c>
      <c r="C14" s="1370"/>
      <c r="D14" s="1370"/>
      <c r="E14" s="1370"/>
      <c r="F14" s="1370"/>
      <c r="G14" s="1370"/>
      <c r="H14" s="1370"/>
      <c r="I14" s="1370"/>
      <c r="J14" s="1371"/>
    </row>
    <row r="15" spans="2:12" ht="19.5" customHeight="1" x14ac:dyDescent="0.2">
      <c r="B15" s="1335" t="s">
        <v>967</v>
      </c>
      <c r="C15" s="1336"/>
      <c r="D15" s="1336"/>
      <c r="E15" s="1336"/>
      <c r="F15" s="1336"/>
      <c r="G15" s="1336"/>
      <c r="H15" s="1336"/>
      <c r="I15" s="1336"/>
      <c r="J15" s="1337"/>
    </row>
    <row r="16" spans="2:12" ht="21" customHeight="1" x14ac:dyDescent="0.2">
      <c r="B16" s="1369" t="s">
        <v>968</v>
      </c>
      <c r="C16" s="1370"/>
      <c r="D16" s="1370"/>
      <c r="E16" s="1370"/>
      <c r="F16" s="1370"/>
      <c r="G16" s="1370"/>
      <c r="H16" s="1370"/>
      <c r="I16" s="1370"/>
      <c r="J16" s="1371"/>
    </row>
    <row r="17" spans="2:15" ht="35.25" customHeight="1" x14ac:dyDescent="0.2">
      <c r="B17" s="1335" t="s">
        <v>969</v>
      </c>
      <c r="C17" s="1336"/>
      <c r="D17" s="1336"/>
      <c r="E17" s="1336"/>
      <c r="F17" s="1336"/>
      <c r="G17" s="1336"/>
      <c r="H17" s="1336"/>
      <c r="I17" s="1336"/>
      <c r="J17" s="1337"/>
    </row>
    <row r="18" spans="2:15" ht="70.5" customHeight="1" x14ac:dyDescent="0.2">
      <c r="B18" s="1372" t="s">
        <v>1195</v>
      </c>
      <c r="C18" s="1373"/>
      <c r="D18" s="1373"/>
      <c r="E18" s="1373"/>
      <c r="F18" s="1373"/>
      <c r="G18" s="1373"/>
      <c r="H18" s="1373"/>
      <c r="I18" s="1373"/>
      <c r="J18" s="1374"/>
    </row>
    <row r="19" spans="2:15" ht="16.5" customHeight="1" x14ac:dyDescent="0.25">
      <c r="B19" s="114"/>
      <c r="C19" s="115"/>
      <c r="D19" s="115"/>
      <c r="E19" s="115"/>
      <c r="F19" s="115"/>
      <c r="G19" s="115"/>
      <c r="H19" s="115"/>
      <c r="I19" s="115"/>
      <c r="J19" s="116"/>
      <c r="K19" s="1144"/>
      <c r="L19" s="784"/>
      <c r="M19" s="1142"/>
    </row>
    <row r="20" spans="2:15" s="104" customFormat="1" ht="16.5" customHeight="1" x14ac:dyDescent="0.25">
      <c r="B20" s="610"/>
      <c r="C20" s="121"/>
      <c r="D20" s="617">
        <v>44926</v>
      </c>
      <c r="E20" s="121"/>
      <c r="F20" s="122"/>
      <c r="G20" s="121"/>
      <c r="H20" s="617">
        <v>44561</v>
      </c>
      <c r="I20" s="121"/>
      <c r="J20" s="123"/>
      <c r="K20" s="1126"/>
      <c r="L20"/>
      <c r="M20" s="1143"/>
      <c r="N20" s="623"/>
    </row>
    <row r="21" spans="2:15" s="104" customFormat="1" ht="37.5" customHeight="1" x14ac:dyDescent="0.2">
      <c r="B21" s="120"/>
      <c r="C21" s="719" t="s">
        <v>98</v>
      </c>
      <c r="D21" s="721" t="s">
        <v>148</v>
      </c>
      <c r="E21" s="721" t="s">
        <v>866</v>
      </c>
      <c r="F21" s="722"/>
      <c r="G21" s="719" t="s">
        <v>98</v>
      </c>
      <c r="H21" s="721" t="s">
        <v>148</v>
      </c>
      <c r="I21" s="720" t="s">
        <v>866</v>
      </c>
      <c r="J21" s="125"/>
      <c r="K21" s="105"/>
      <c r="L21" s="1146"/>
      <c r="M21" s="1147"/>
      <c r="N21" s="1008"/>
    </row>
    <row r="22" spans="2:15" s="104" customFormat="1" ht="15" customHeight="1" x14ac:dyDescent="0.2">
      <c r="B22" s="786" t="s">
        <v>97</v>
      </c>
      <c r="C22" s="122" t="s">
        <v>531</v>
      </c>
      <c r="D22" s="122" t="s">
        <v>355</v>
      </c>
      <c r="E22" s="1077">
        <v>1122599650</v>
      </c>
      <c r="G22" s="122" t="s">
        <v>531</v>
      </c>
      <c r="H22" s="122" t="s">
        <v>355</v>
      </c>
      <c r="I22" s="609">
        <v>173240554</v>
      </c>
      <c r="J22" s="123"/>
      <c r="K22" s="1202"/>
      <c r="L22" s="1187"/>
      <c r="M22" s="1220"/>
      <c r="N22" s="623"/>
    </row>
    <row r="23" spans="2:15" s="104" customFormat="1" ht="15" customHeight="1" x14ac:dyDescent="0.2">
      <c r="B23" s="786" t="s">
        <v>99</v>
      </c>
      <c r="C23" s="122" t="s">
        <v>531</v>
      </c>
      <c r="D23" s="122" t="s">
        <v>355</v>
      </c>
      <c r="E23" s="1078">
        <v>633520401</v>
      </c>
      <c r="F23" s="122"/>
      <c r="G23" s="122" t="s">
        <v>531</v>
      </c>
      <c r="H23" s="122" t="s">
        <v>355</v>
      </c>
      <c r="I23" s="609">
        <v>31354860</v>
      </c>
      <c r="J23" s="123"/>
      <c r="K23" s="1187"/>
      <c r="L23" s="1187"/>
      <c r="M23" s="1211"/>
      <c r="N23" s="1009"/>
      <c r="O23" s="622"/>
    </row>
    <row r="24" spans="2:15" s="104" customFormat="1" ht="15" customHeight="1" x14ac:dyDescent="0.2">
      <c r="B24" s="126" t="s">
        <v>100</v>
      </c>
      <c r="C24" s="133"/>
      <c r="D24" s="133"/>
      <c r="E24" s="134">
        <f>+E22-E23</f>
        <v>489079249</v>
      </c>
      <c r="F24" s="124"/>
      <c r="G24" s="133"/>
      <c r="H24" s="133"/>
      <c r="I24" s="134">
        <f>+I22-I23</f>
        <v>141885694</v>
      </c>
      <c r="J24" s="125"/>
      <c r="K24" s="1209"/>
      <c r="L24" s="1209"/>
      <c r="M24" s="1211"/>
      <c r="N24" s="1009"/>
      <c r="O24" s="622"/>
    </row>
    <row r="25" spans="2:15" s="104" customFormat="1" ht="35.25" customHeight="1" x14ac:dyDescent="0.2">
      <c r="B25" s="1378" t="s">
        <v>1196</v>
      </c>
      <c r="C25" s="1379"/>
      <c r="D25" s="1379"/>
      <c r="E25" s="1379"/>
      <c r="F25" s="1379"/>
      <c r="G25" s="1379"/>
      <c r="H25" s="1379"/>
      <c r="I25" s="1379"/>
      <c r="J25" s="1380"/>
      <c r="K25" s="1208"/>
      <c r="L25" s="1214"/>
      <c r="M25" s="1200"/>
      <c r="N25" s="1010"/>
    </row>
    <row r="26" spans="2:15" ht="39.75" customHeight="1" x14ac:dyDescent="0.2">
      <c r="B26" s="1375" t="s">
        <v>971</v>
      </c>
      <c r="C26" s="1376"/>
      <c r="D26" s="1376"/>
      <c r="E26" s="1376"/>
      <c r="F26" s="1376"/>
      <c r="G26" s="1376"/>
      <c r="H26" s="1376"/>
      <c r="I26" s="1376"/>
      <c r="J26" s="1377"/>
      <c r="K26" s="779"/>
      <c r="L26" s="1221"/>
      <c r="M26" s="1221"/>
    </row>
    <row r="27" spans="2:15" ht="15.75" customHeight="1" x14ac:dyDescent="0.2">
      <c r="B27" s="1335" t="s">
        <v>970</v>
      </c>
      <c r="C27" s="1336"/>
      <c r="D27" s="1336"/>
      <c r="E27" s="1336"/>
      <c r="F27" s="1336"/>
      <c r="G27" s="1336"/>
      <c r="H27" s="1336"/>
      <c r="I27" s="1336"/>
      <c r="J27" s="1337"/>
      <c r="L27" s="1184"/>
      <c r="M27" s="1217"/>
    </row>
    <row r="28" spans="2:15" ht="12" customHeight="1" x14ac:dyDescent="0.2">
      <c r="B28" s="127"/>
      <c r="C28" s="99"/>
      <c r="D28" s="99"/>
      <c r="E28" s="99"/>
      <c r="F28" s="99"/>
      <c r="G28" s="99"/>
      <c r="H28" s="99"/>
      <c r="I28" s="99"/>
      <c r="J28" s="128"/>
    </row>
    <row r="29" spans="2:15" ht="20.25" customHeight="1" x14ac:dyDescent="0.2">
      <c r="B29" s="1387" t="s">
        <v>985</v>
      </c>
      <c r="C29" s="1388"/>
      <c r="D29" s="1388"/>
      <c r="E29" s="1388"/>
      <c r="F29" s="1388"/>
      <c r="G29" s="1388"/>
      <c r="H29" s="1388"/>
      <c r="I29" s="1388"/>
      <c r="J29" s="1389"/>
    </row>
    <row r="30" spans="2:15" ht="22.5" customHeight="1" x14ac:dyDescent="0.2">
      <c r="B30" s="1335" t="s">
        <v>972</v>
      </c>
      <c r="C30" s="1336"/>
      <c r="D30" s="1336"/>
      <c r="E30" s="1336"/>
      <c r="F30" s="1336"/>
      <c r="G30" s="1336"/>
      <c r="H30" s="1336"/>
      <c r="I30" s="1336"/>
      <c r="J30" s="1337"/>
      <c r="K30" s="100"/>
      <c r="L30" s="100"/>
      <c r="M30" s="33"/>
    </row>
    <row r="31" spans="2:15" ht="37.5" customHeight="1" x14ac:dyDescent="0.2">
      <c r="B31" s="1335" t="s">
        <v>973</v>
      </c>
      <c r="C31" s="1336"/>
      <c r="D31" s="1336"/>
      <c r="E31" s="1336"/>
      <c r="F31" s="1336"/>
      <c r="G31" s="1336"/>
      <c r="H31" s="1336"/>
      <c r="I31" s="1336"/>
      <c r="J31" s="1337"/>
      <c r="K31" s="100"/>
      <c r="L31" s="100"/>
      <c r="M31" s="33"/>
    </row>
    <row r="32" spans="2:15" ht="15" customHeight="1" x14ac:dyDescent="0.2">
      <c r="B32" s="127"/>
      <c r="C32" s="99"/>
      <c r="D32" s="99"/>
      <c r="E32" s="99"/>
      <c r="F32" s="99"/>
      <c r="G32" s="99"/>
      <c r="H32" s="99"/>
      <c r="I32" s="99"/>
      <c r="J32" s="128"/>
      <c r="K32" s="100"/>
      <c r="L32" s="100"/>
      <c r="M32" s="33"/>
    </row>
    <row r="33" spans="2:13" ht="21.75" customHeight="1" x14ac:dyDescent="0.2">
      <c r="B33" s="1352" t="s">
        <v>975</v>
      </c>
      <c r="C33" s="1353"/>
      <c r="D33" s="130"/>
      <c r="E33" s="130"/>
      <c r="F33" s="130"/>
      <c r="G33" s="130"/>
      <c r="H33" s="130"/>
      <c r="I33" s="130"/>
      <c r="J33" s="131"/>
      <c r="K33" s="100"/>
      <c r="L33" s="100"/>
      <c r="M33" s="33"/>
    </row>
    <row r="34" spans="2:13" ht="57.75" customHeight="1" x14ac:dyDescent="0.2">
      <c r="B34" s="1357" t="s">
        <v>974</v>
      </c>
      <c r="C34" s="1358"/>
      <c r="D34" s="1358"/>
      <c r="E34" s="1358"/>
      <c r="F34" s="1358"/>
      <c r="G34" s="1358"/>
      <c r="H34" s="1358"/>
      <c r="I34" s="1358"/>
      <c r="J34" s="1359"/>
      <c r="K34" s="100"/>
      <c r="L34" s="100"/>
      <c r="M34" s="33"/>
    </row>
    <row r="35" spans="2:13" ht="117.75" customHeight="1" x14ac:dyDescent="0.2">
      <c r="B35" s="1390" t="s">
        <v>1094</v>
      </c>
      <c r="C35" s="1391"/>
      <c r="D35" s="1391"/>
      <c r="E35" s="1391"/>
      <c r="F35" s="1391"/>
      <c r="G35" s="1391"/>
      <c r="H35" s="1391"/>
      <c r="I35" s="1391"/>
      <c r="J35" s="1392"/>
      <c r="K35" s="135"/>
      <c r="L35" s="779"/>
      <c r="M35" s="1079"/>
    </row>
    <row r="36" spans="2:13" ht="15.75" customHeight="1" x14ac:dyDescent="0.2">
      <c r="B36" s="114"/>
      <c r="C36" s="115"/>
      <c r="D36" s="115"/>
      <c r="E36" s="115"/>
      <c r="F36" s="115"/>
      <c r="G36" s="115"/>
      <c r="H36" s="115"/>
      <c r="I36" s="115"/>
      <c r="J36" s="116"/>
      <c r="L36" s="1080"/>
      <c r="M36" s="1081"/>
    </row>
    <row r="37" spans="2:13" ht="19.5" customHeight="1" x14ac:dyDescent="0.2">
      <c r="B37" s="1381" t="s">
        <v>978</v>
      </c>
      <c r="C37" s="1382"/>
      <c r="D37" s="99"/>
      <c r="E37" s="99"/>
      <c r="F37" s="99"/>
      <c r="G37" s="99"/>
      <c r="H37" s="99"/>
      <c r="I37" s="99"/>
      <c r="J37" s="706"/>
    </row>
    <row r="38" spans="2:13" ht="23.25" customHeight="1" x14ac:dyDescent="0.2">
      <c r="B38" s="1393" t="s">
        <v>976</v>
      </c>
      <c r="C38" s="1319"/>
      <c r="D38" s="1319"/>
      <c r="E38" s="1319"/>
      <c r="F38" s="1319"/>
      <c r="G38" s="1319"/>
      <c r="H38" s="1319"/>
      <c r="I38" s="1319"/>
      <c r="J38" s="1394"/>
    </row>
    <row r="39" spans="2:13" ht="5.25" customHeight="1" x14ac:dyDescent="0.2">
      <c r="B39" s="127"/>
      <c r="C39" s="99"/>
      <c r="D39" s="99"/>
      <c r="E39" s="99"/>
      <c r="F39" s="99"/>
      <c r="G39" s="99"/>
      <c r="H39" s="99"/>
      <c r="I39" s="99"/>
      <c r="J39" s="128"/>
    </row>
    <row r="40" spans="2:13" ht="18" customHeight="1" x14ac:dyDescent="0.2">
      <c r="B40" s="129" t="s">
        <v>979</v>
      </c>
      <c r="C40" s="132"/>
      <c r="D40" s="99"/>
      <c r="E40" s="99"/>
      <c r="F40" s="99"/>
      <c r="G40" s="99"/>
      <c r="H40" s="99"/>
      <c r="I40" s="99"/>
      <c r="J40" s="128"/>
    </row>
    <row r="41" spans="2:13" ht="40.5" customHeight="1" x14ac:dyDescent="0.2">
      <c r="B41" s="1335" t="s">
        <v>977</v>
      </c>
      <c r="C41" s="1336"/>
      <c r="D41" s="1336"/>
      <c r="E41" s="1336"/>
      <c r="F41" s="1336"/>
      <c r="G41" s="1336"/>
      <c r="H41" s="1336"/>
      <c r="I41" s="1336"/>
      <c r="J41" s="1337"/>
    </row>
    <row r="42" spans="2:13" ht="15.75" customHeight="1" x14ac:dyDescent="0.2">
      <c r="B42" s="129" t="s">
        <v>981</v>
      </c>
      <c r="C42" s="99"/>
      <c r="D42" s="99"/>
      <c r="E42" s="99"/>
      <c r="F42" s="99"/>
      <c r="G42" s="99"/>
      <c r="H42" s="99"/>
      <c r="I42" s="99"/>
      <c r="J42" s="128"/>
    </row>
    <row r="43" spans="2:13" ht="25.5" customHeight="1" x14ac:dyDescent="0.2">
      <c r="B43" s="1335" t="s">
        <v>980</v>
      </c>
      <c r="C43" s="1336"/>
      <c r="D43" s="1336"/>
      <c r="E43" s="1336"/>
      <c r="F43" s="1336"/>
      <c r="G43" s="1336"/>
      <c r="H43" s="1336"/>
      <c r="I43" s="1336"/>
      <c r="J43" s="1337"/>
    </row>
    <row r="44" spans="2:13" ht="17.25" customHeight="1" x14ac:dyDescent="0.2">
      <c r="B44" s="1381" t="s">
        <v>983</v>
      </c>
      <c r="C44" s="1382"/>
      <c r="D44" s="1382"/>
      <c r="E44" s="1382"/>
      <c r="F44" s="1382"/>
      <c r="G44" s="1382"/>
      <c r="H44" s="1382"/>
      <c r="I44" s="1382"/>
      <c r="J44" s="1383"/>
    </row>
    <row r="45" spans="2:13" ht="50.25" customHeight="1" x14ac:dyDescent="0.2">
      <c r="B45" s="1335" t="s">
        <v>1099</v>
      </c>
      <c r="C45" s="1336"/>
      <c r="D45" s="1336"/>
      <c r="E45" s="1336"/>
      <c r="F45" s="1336"/>
      <c r="G45" s="1336"/>
      <c r="H45" s="1336"/>
      <c r="I45" s="1336"/>
      <c r="J45" s="1337"/>
    </row>
    <row r="46" spans="2:13" ht="26.25" customHeight="1" x14ac:dyDescent="0.2">
      <c r="B46" s="1384" t="s">
        <v>1095</v>
      </c>
      <c r="C46" s="1385"/>
      <c r="D46" s="1385"/>
      <c r="E46" s="1385"/>
      <c r="F46" s="1385"/>
      <c r="G46" s="1385"/>
      <c r="H46" s="1385"/>
      <c r="I46" s="1385"/>
      <c r="J46" s="1386"/>
    </row>
    <row r="47" spans="2:13" ht="25.5" customHeight="1" x14ac:dyDescent="0.2">
      <c r="B47" s="1335" t="s">
        <v>982</v>
      </c>
      <c r="C47" s="1336"/>
      <c r="D47" s="1336"/>
      <c r="E47" s="1336"/>
      <c r="F47" s="1336"/>
      <c r="G47" s="1336"/>
      <c r="H47" s="1336"/>
      <c r="I47" s="1336"/>
      <c r="J47" s="1337"/>
    </row>
    <row r="48" spans="2:13" ht="32.25" customHeight="1" x14ac:dyDescent="0.2">
      <c r="B48" s="1335" t="s">
        <v>984</v>
      </c>
      <c r="C48" s="1336"/>
      <c r="D48" s="1336"/>
      <c r="E48" s="1336"/>
      <c r="F48" s="1336"/>
      <c r="G48" s="1336"/>
      <c r="H48" s="1336"/>
      <c r="I48" s="1336"/>
      <c r="J48" s="1337"/>
    </row>
    <row r="49" spans="2:14" ht="11.25" customHeight="1" x14ac:dyDescent="0.2">
      <c r="B49" s="114"/>
      <c r="C49" s="115"/>
      <c r="D49" s="115"/>
      <c r="E49" s="115"/>
      <c r="F49" s="115"/>
      <c r="G49" s="115"/>
      <c r="H49" s="115"/>
      <c r="I49" s="115"/>
      <c r="J49" s="116"/>
    </row>
    <row r="50" spans="2:14" s="135" customFormat="1" ht="16.5" customHeight="1" x14ac:dyDescent="0.25">
      <c r="B50" s="1360" t="s">
        <v>986</v>
      </c>
      <c r="C50" s="1361"/>
      <c r="D50" s="1361"/>
      <c r="E50" s="1361"/>
      <c r="F50" s="1361"/>
      <c r="G50" s="1361"/>
      <c r="H50" s="1361"/>
      <c r="I50" s="1361"/>
      <c r="J50" s="1362"/>
      <c r="M50" s="342"/>
      <c r="N50" s="342"/>
    </row>
    <row r="51" spans="2:14" ht="117" customHeight="1" x14ac:dyDescent="0.2">
      <c r="B51" s="1335" t="s">
        <v>1135</v>
      </c>
      <c r="C51" s="1336"/>
      <c r="D51" s="1336"/>
      <c r="E51" s="1336"/>
      <c r="F51" s="1336"/>
      <c r="G51" s="1336"/>
      <c r="H51" s="1336"/>
      <c r="I51" s="1336"/>
      <c r="J51" s="1337"/>
    </row>
    <row r="52" spans="2:14" ht="37.5" customHeight="1" x14ac:dyDescent="0.2">
      <c r="B52" s="1332" t="s">
        <v>987</v>
      </c>
      <c r="C52" s="1333"/>
      <c r="D52" s="1333"/>
      <c r="E52" s="1333"/>
      <c r="F52" s="1333"/>
      <c r="G52" s="1333"/>
      <c r="H52" s="1333"/>
      <c r="I52" s="1333"/>
      <c r="J52" s="1334"/>
    </row>
    <row r="53" spans="2:14" ht="50.25" customHeight="1" x14ac:dyDescent="0.2">
      <c r="B53" s="1335" t="s">
        <v>988</v>
      </c>
      <c r="C53" s="1336"/>
      <c r="D53" s="1336"/>
      <c r="E53" s="1336"/>
      <c r="F53" s="1336"/>
      <c r="G53" s="1336"/>
      <c r="H53" s="1336"/>
      <c r="I53" s="1336"/>
      <c r="J53" s="1337"/>
    </row>
    <row r="54" spans="2:14" ht="32.25" customHeight="1" x14ac:dyDescent="0.2">
      <c r="B54" s="1332" t="s">
        <v>989</v>
      </c>
      <c r="C54" s="1333"/>
      <c r="D54" s="1333"/>
      <c r="E54" s="1333"/>
      <c r="F54" s="1333"/>
      <c r="G54" s="1333"/>
      <c r="H54" s="1333"/>
      <c r="I54" s="1333"/>
      <c r="J54" s="1334"/>
    </row>
    <row r="55" spans="2:14" ht="16.5" customHeight="1" x14ac:dyDescent="0.2">
      <c r="B55" s="1335" t="s">
        <v>147</v>
      </c>
      <c r="C55" s="1336"/>
      <c r="D55" s="1336"/>
      <c r="E55" s="1336"/>
      <c r="F55" s="1336"/>
      <c r="G55" s="1336"/>
      <c r="H55" s="1336"/>
      <c r="I55" s="1336"/>
      <c r="J55" s="1337"/>
    </row>
    <row r="56" spans="2:14" ht="6" customHeight="1" x14ac:dyDescent="0.2">
      <c r="B56" s="136"/>
      <c r="C56" s="137"/>
      <c r="D56" s="137"/>
      <c r="E56" s="137"/>
      <c r="F56" s="137"/>
      <c r="G56" s="137"/>
      <c r="H56" s="137"/>
      <c r="I56" s="137"/>
      <c r="J56" s="728"/>
    </row>
    <row r="57" spans="2:14" ht="150" customHeight="1" x14ac:dyDescent="0.2">
      <c r="B57" s="1375" t="s">
        <v>1153</v>
      </c>
      <c r="C57" s="1376"/>
      <c r="D57" s="1376"/>
      <c r="E57" s="1376"/>
      <c r="F57" s="1376"/>
      <c r="G57" s="1376"/>
      <c r="H57" s="1376"/>
      <c r="I57" s="1376"/>
      <c r="J57" s="1377"/>
    </row>
    <row r="58" spans="2:14" ht="141" hidden="1" customHeight="1" x14ac:dyDescent="0.2">
      <c r="B58" s="114"/>
      <c r="C58" s="115"/>
      <c r="D58" s="115"/>
      <c r="E58" s="115"/>
      <c r="F58" s="115"/>
      <c r="G58" s="115"/>
      <c r="H58" s="115"/>
      <c r="I58" s="115"/>
      <c r="J58" s="116"/>
    </row>
    <row r="59" spans="2:14" ht="7.5" customHeight="1" x14ac:dyDescent="0.2">
      <c r="B59" s="115"/>
      <c r="C59" s="115"/>
      <c r="D59" s="115"/>
      <c r="E59" s="115"/>
      <c r="F59" s="115"/>
      <c r="G59" s="115"/>
      <c r="H59" s="115"/>
      <c r="I59" s="115"/>
      <c r="J59" s="116"/>
    </row>
    <row r="60" spans="2:14" ht="14.25" customHeight="1" x14ac:dyDescent="0.2">
      <c r="B60" s="117"/>
      <c r="C60" s="118"/>
      <c r="D60" s="118"/>
      <c r="E60" s="118"/>
      <c r="F60" s="118"/>
      <c r="G60" s="118"/>
      <c r="H60" s="118"/>
      <c r="I60" s="118"/>
      <c r="J60" s="119"/>
    </row>
    <row r="61" spans="2:14" ht="7.5" customHeight="1" x14ac:dyDescent="0.2">
      <c r="B61" s="112"/>
      <c r="C61" s="112"/>
      <c r="D61" s="112"/>
      <c r="E61" s="112"/>
      <c r="F61" s="112"/>
      <c r="G61" s="112"/>
      <c r="H61" s="112"/>
      <c r="I61" s="112"/>
      <c r="J61" s="112"/>
    </row>
    <row r="62" spans="2:14" ht="7.5" customHeight="1" x14ac:dyDescent="0.2">
      <c r="B62" s="729"/>
      <c r="C62" s="730"/>
      <c r="D62" s="730"/>
      <c r="E62" s="730"/>
      <c r="F62" s="730"/>
      <c r="G62" s="730"/>
      <c r="H62" s="730"/>
      <c r="I62" s="730"/>
      <c r="J62" s="731"/>
    </row>
    <row r="63" spans="2:14" ht="7.5" customHeight="1" x14ac:dyDescent="0.2">
      <c r="B63" s="732"/>
      <c r="C63" s="112"/>
      <c r="D63" s="112"/>
      <c r="E63" s="112"/>
      <c r="F63" s="112"/>
      <c r="G63" s="112"/>
      <c r="H63" s="112"/>
      <c r="I63" s="112"/>
      <c r="J63" s="113"/>
    </row>
    <row r="64" spans="2:14" ht="7.5" customHeight="1" x14ac:dyDescent="0.2">
      <c r="B64" s="732"/>
      <c r="C64" s="112"/>
      <c r="D64" s="112"/>
      <c r="E64" s="112"/>
      <c r="F64" s="112"/>
      <c r="G64" s="112"/>
      <c r="H64" s="112"/>
      <c r="I64" s="112"/>
      <c r="J64" s="113"/>
    </row>
    <row r="65" spans="2:14" ht="15.75" customHeight="1" x14ac:dyDescent="0.2">
      <c r="B65" s="723" t="s">
        <v>1048</v>
      </c>
      <c r="C65" s="724"/>
      <c r="D65" s="724"/>
      <c r="E65" s="724"/>
      <c r="F65" s="112"/>
      <c r="G65" s="112"/>
      <c r="H65" s="112"/>
      <c r="I65" s="112"/>
      <c r="J65" s="113"/>
      <c r="M65" s="33"/>
      <c r="N65" s="33"/>
    </row>
    <row r="66" spans="2:14" ht="23.25" customHeight="1" x14ac:dyDescent="0.2">
      <c r="B66" s="1354" t="s">
        <v>1107</v>
      </c>
      <c r="C66" s="1355"/>
      <c r="D66" s="1355"/>
      <c r="E66" s="1355"/>
      <c r="F66" s="1355"/>
      <c r="G66" s="1355"/>
      <c r="H66" s="1355"/>
      <c r="I66" s="1355"/>
      <c r="J66" s="1356"/>
    </row>
    <row r="67" spans="2:14" ht="15.75" customHeight="1" x14ac:dyDescent="0.25">
      <c r="B67" s="1350" t="s">
        <v>990</v>
      </c>
      <c r="C67" s="1351"/>
      <c r="D67" s="1324" t="s">
        <v>991</v>
      </c>
      <c r="E67" s="1325"/>
      <c r="F67" s="1324" t="s">
        <v>992</v>
      </c>
      <c r="G67" s="1325"/>
      <c r="H67" s="1324" t="s">
        <v>993</v>
      </c>
      <c r="I67" s="1325"/>
      <c r="J67" s="113"/>
    </row>
    <row r="68" spans="2:14" ht="15.75" customHeight="1" x14ac:dyDescent="0.2">
      <c r="B68" s="1338" t="s">
        <v>1036</v>
      </c>
      <c r="C68" s="1339"/>
      <c r="D68" s="1344" t="s">
        <v>1011</v>
      </c>
      <c r="E68" s="1345"/>
      <c r="F68" s="1344" t="s">
        <v>1012</v>
      </c>
      <c r="G68" s="1345"/>
      <c r="H68" s="1326" t="s">
        <v>994</v>
      </c>
      <c r="I68" s="1327"/>
      <c r="J68" s="113"/>
    </row>
    <row r="69" spans="2:14" ht="15.75" customHeight="1" x14ac:dyDescent="0.2">
      <c r="B69" s="1340"/>
      <c r="C69" s="1341"/>
      <c r="D69" s="1346"/>
      <c r="E69" s="1347"/>
      <c r="F69" s="1346"/>
      <c r="G69" s="1347"/>
      <c r="H69" s="1328"/>
      <c r="I69" s="1329"/>
      <c r="J69" s="113"/>
    </row>
    <row r="70" spans="2:14" ht="15.75" customHeight="1" x14ac:dyDescent="0.2">
      <c r="B70" s="1340"/>
      <c r="C70" s="1341"/>
      <c r="D70" s="1346"/>
      <c r="E70" s="1347"/>
      <c r="F70" s="1346"/>
      <c r="G70" s="1347"/>
      <c r="H70" s="1328"/>
      <c r="I70" s="1329"/>
      <c r="J70" s="113"/>
    </row>
    <row r="71" spans="2:14" ht="15.75" customHeight="1" x14ac:dyDescent="0.2">
      <c r="B71" s="1340"/>
      <c r="C71" s="1341"/>
      <c r="D71" s="1346"/>
      <c r="E71" s="1347"/>
      <c r="F71" s="1346"/>
      <c r="G71" s="1347"/>
      <c r="H71" s="1328"/>
      <c r="I71" s="1329"/>
      <c r="J71" s="113"/>
    </row>
    <row r="72" spans="2:14" ht="15.75" customHeight="1" x14ac:dyDescent="0.2">
      <c r="B72" s="1340"/>
      <c r="C72" s="1341"/>
      <c r="D72" s="1346"/>
      <c r="E72" s="1347"/>
      <c r="F72" s="1346"/>
      <c r="G72" s="1347"/>
      <c r="H72" s="1328"/>
      <c r="I72" s="1329"/>
      <c r="J72" s="113"/>
    </row>
    <row r="73" spans="2:14" ht="126.75" customHeight="1" x14ac:dyDescent="0.2">
      <c r="B73" s="1342"/>
      <c r="C73" s="1343"/>
      <c r="D73" s="1348"/>
      <c r="E73" s="1349"/>
      <c r="F73" s="1348"/>
      <c r="G73" s="1349"/>
      <c r="H73" s="1330"/>
      <c r="I73" s="1331"/>
      <c r="J73" s="113"/>
    </row>
    <row r="74" spans="2:14" ht="15" customHeight="1" x14ac:dyDescent="0.2">
      <c r="B74" s="117"/>
      <c r="C74" s="118"/>
      <c r="D74" s="118"/>
      <c r="E74" s="118"/>
      <c r="F74" s="118"/>
      <c r="G74" s="118"/>
      <c r="H74" s="118"/>
      <c r="I74" s="118"/>
      <c r="J74" s="119"/>
      <c r="K74" s="88"/>
      <c r="L74" s="88"/>
    </row>
    <row r="75" spans="2:14" ht="15" customHeight="1" x14ac:dyDescent="0.2"/>
    <row r="76" spans="2:14" ht="15" customHeight="1" x14ac:dyDescent="0.2"/>
    <row r="77" spans="2:14" ht="15" customHeight="1" x14ac:dyDescent="0.2">
      <c r="B77" s="103"/>
    </row>
    <row r="78" spans="2:14" ht="15" customHeight="1" x14ac:dyDescent="0.2"/>
    <row r="79" spans="2:14" ht="15" customHeight="1" x14ac:dyDescent="0.2"/>
    <row r="80" spans="2:14" ht="15" customHeight="1" x14ac:dyDescent="0.2"/>
    <row r="81" spans="7:15" ht="15" customHeight="1" x14ac:dyDescent="0.2"/>
    <row r="85" spans="7:15" x14ac:dyDescent="0.2">
      <c r="K85" s="101"/>
      <c r="L85" s="101"/>
      <c r="M85" s="624"/>
      <c r="N85" s="624"/>
      <c r="O85" s="101"/>
    </row>
    <row r="91" spans="7:15" x14ac:dyDescent="0.2">
      <c r="G91" s="101"/>
      <c r="H91" s="101"/>
      <c r="I91" s="101"/>
      <c r="J91" s="101"/>
    </row>
  </sheetData>
  <mergeCells count="44">
    <mergeCell ref="B31:J31"/>
    <mergeCell ref="B27:J27"/>
    <mergeCell ref="B48:J48"/>
    <mergeCell ref="B57:J57"/>
    <mergeCell ref="B25:J25"/>
    <mergeCell ref="B37:C37"/>
    <mergeCell ref="B43:J43"/>
    <mergeCell ref="B44:J44"/>
    <mergeCell ref="B46:J46"/>
    <mergeCell ref="B47:J47"/>
    <mergeCell ref="B45:J45"/>
    <mergeCell ref="B26:J26"/>
    <mergeCell ref="B29:J29"/>
    <mergeCell ref="B35:J35"/>
    <mergeCell ref="B38:J38"/>
    <mergeCell ref="B41:J41"/>
    <mergeCell ref="B30:J30"/>
    <mergeCell ref="B15:J15"/>
    <mergeCell ref="B14:J14"/>
    <mergeCell ref="B17:J17"/>
    <mergeCell ref="B16:J16"/>
    <mergeCell ref="B18:J18"/>
    <mergeCell ref="B9:J9"/>
    <mergeCell ref="B10:J10"/>
    <mergeCell ref="B11:J11"/>
    <mergeCell ref="B12:J12"/>
    <mergeCell ref="B13:J13"/>
    <mergeCell ref="B33:C33"/>
    <mergeCell ref="B66:J66"/>
    <mergeCell ref="B34:J34"/>
    <mergeCell ref="B50:J50"/>
    <mergeCell ref="B51:J51"/>
    <mergeCell ref="B52:J52"/>
    <mergeCell ref="B53:J53"/>
    <mergeCell ref="D67:E67"/>
    <mergeCell ref="H67:I67"/>
    <mergeCell ref="H68:I73"/>
    <mergeCell ref="B54:J54"/>
    <mergeCell ref="B55:J55"/>
    <mergeCell ref="B68:C73"/>
    <mergeCell ref="D68:E73"/>
    <mergeCell ref="B67:C67"/>
    <mergeCell ref="F67:G67"/>
    <mergeCell ref="F68:G73"/>
  </mergeCells>
  <pageMargins left="0.61" right="0.19685039370078741" top="0.86" bottom="1.61" header="0.31496062992125984" footer="0.31496062992125984"/>
  <pageSetup paperSize="9" scale="7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8">
    <tabColor rgb="FF002060"/>
  </sheetPr>
  <dimension ref="B6:G22"/>
  <sheetViews>
    <sheetView showGridLines="0" workbookViewId="0">
      <selection activeCell="D20" sqref="D20"/>
    </sheetView>
  </sheetViews>
  <sheetFormatPr baseColWidth="10" defaultRowHeight="12.75" x14ac:dyDescent="0.2"/>
  <cols>
    <col min="1" max="1" width="2.140625" style="33" customWidth="1"/>
    <col min="2" max="2" width="45.42578125" style="33" customWidth="1"/>
    <col min="3" max="3" width="5.85546875" style="33" customWidth="1"/>
    <col min="4" max="4" width="20.85546875" style="33" customWidth="1"/>
    <col min="5" max="5" width="18" style="33" customWidth="1"/>
    <col min="6" max="6" width="9.5703125" style="33" customWidth="1"/>
    <col min="7" max="16384" width="11.42578125" style="33"/>
  </cols>
  <sheetData>
    <row r="6" spans="2:7" ht="15" x14ac:dyDescent="0.25">
      <c r="B6" s="92" t="s">
        <v>799</v>
      </c>
      <c r="E6" s="33">
        <v>12</v>
      </c>
      <c r="F6" s="165" t="s">
        <v>120</v>
      </c>
    </row>
    <row r="7" spans="2:7" x14ac:dyDescent="0.2">
      <c r="B7" s="215" t="s">
        <v>361</v>
      </c>
      <c r="C7" s="216"/>
      <c r="D7" s="216"/>
      <c r="E7" s="217"/>
    </row>
    <row r="8" spans="2:7" x14ac:dyDescent="0.2">
      <c r="B8" s="218" t="s">
        <v>995</v>
      </c>
      <c r="C8" s="219"/>
      <c r="E8" s="69"/>
    </row>
    <row r="9" spans="2:7" ht="11.25" customHeight="1" x14ac:dyDescent="0.2">
      <c r="B9" s="220" t="s">
        <v>1171</v>
      </c>
      <c r="E9" s="69"/>
    </row>
    <row r="10" spans="2:7" ht="13.5" thickBot="1" x14ac:dyDescent="0.25">
      <c r="B10" s="220"/>
      <c r="D10" s="692" t="s">
        <v>1051</v>
      </c>
      <c r="E10" s="709" t="s">
        <v>1050</v>
      </c>
    </row>
    <row r="11" spans="2:7" ht="14.25" thickTop="1" thickBot="1" x14ac:dyDescent="0.25">
      <c r="B11" s="221" t="s">
        <v>5</v>
      </c>
      <c r="C11" s="167"/>
      <c r="D11" s="168">
        <v>2022</v>
      </c>
      <c r="E11" s="222">
        <v>2021</v>
      </c>
    </row>
    <row r="12" spans="2:7" ht="14.25" hidden="1" thickTop="1" thickBot="1" x14ac:dyDescent="0.25">
      <c r="B12" s="218"/>
      <c r="C12" s="167"/>
      <c r="D12" s="169"/>
      <c r="E12" s="223"/>
    </row>
    <row r="13" spans="2:7" ht="17.25" hidden="1" customHeight="1" thickTop="1" thickBot="1" x14ac:dyDescent="0.25">
      <c r="B13" s="218" t="s">
        <v>2</v>
      </c>
      <c r="C13" s="167"/>
      <c r="D13" s="170">
        <v>0</v>
      </c>
      <c r="E13" s="224">
        <v>0</v>
      </c>
    </row>
    <row r="14" spans="2:7" ht="15.75" customHeight="1" thickTop="1" thickBot="1" x14ac:dyDescent="0.25">
      <c r="B14" s="218" t="s">
        <v>820</v>
      </c>
      <c r="C14" s="167"/>
      <c r="D14" s="170">
        <v>10916000</v>
      </c>
      <c r="E14" s="838">
        <v>10000000</v>
      </c>
      <c r="F14" s="839"/>
      <c r="G14" s="634"/>
    </row>
    <row r="15" spans="2:7" ht="14.25" thickTop="1" thickBot="1" x14ac:dyDescent="0.25">
      <c r="B15" s="218" t="s">
        <v>6</v>
      </c>
      <c r="C15" s="171"/>
      <c r="D15" s="170">
        <v>2188926963</v>
      </c>
      <c r="E15" s="838">
        <v>1895572506</v>
      </c>
      <c r="F15" s="839"/>
      <c r="G15" s="634"/>
    </row>
    <row r="16" spans="2:7" ht="14.25" thickTop="1" thickBot="1" x14ac:dyDescent="0.25">
      <c r="B16" s="218" t="s">
        <v>358</v>
      </c>
      <c r="C16" s="171"/>
      <c r="D16" s="761">
        <v>3397773849</v>
      </c>
      <c r="E16" s="838">
        <v>2872933728</v>
      </c>
      <c r="F16" s="840"/>
      <c r="G16" s="634"/>
    </row>
    <row r="17" spans="2:7" ht="14.25" thickTop="1" thickBot="1" x14ac:dyDescent="0.25">
      <c r="B17" s="218" t="s">
        <v>357</v>
      </c>
      <c r="C17" s="171"/>
      <c r="D17" s="761">
        <v>176332993</v>
      </c>
      <c r="E17" s="838">
        <v>153471763</v>
      </c>
      <c r="F17" s="840"/>
      <c r="G17" s="634"/>
    </row>
    <row r="18" spans="2:7" ht="14.25" hidden="1" thickTop="1" thickBot="1" x14ac:dyDescent="0.25">
      <c r="B18" s="218" t="s">
        <v>360</v>
      </c>
      <c r="C18" s="171"/>
      <c r="D18" s="170">
        <v>0</v>
      </c>
      <c r="E18" s="838">
        <v>0</v>
      </c>
      <c r="F18" s="839"/>
      <c r="G18" s="634"/>
    </row>
    <row r="19" spans="2:7" ht="14.25" hidden="1" thickTop="1" thickBot="1" x14ac:dyDescent="0.25">
      <c r="B19" s="218" t="s">
        <v>359</v>
      </c>
      <c r="C19" s="171"/>
      <c r="D19" s="170">
        <v>0</v>
      </c>
      <c r="E19" s="838">
        <v>0</v>
      </c>
      <c r="F19" s="839"/>
      <c r="G19" s="634"/>
    </row>
    <row r="20" spans="2:7" ht="14.25" thickTop="1" thickBot="1" x14ac:dyDescent="0.25">
      <c r="B20" s="218" t="s">
        <v>1037</v>
      </c>
      <c r="C20" s="171"/>
      <c r="D20" s="838">
        <v>297818846</v>
      </c>
      <c r="E20" s="838">
        <v>78500363</v>
      </c>
      <c r="F20" s="841"/>
      <c r="G20" s="634"/>
    </row>
    <row r="21" spans="2:7" ht="13.5" thickTop="1" x14ac:dyDescent="0.2">
      <c r="B21" s="755" t="s">
        <v>3</v>
      </c>
      <c r="C21" s="708"/>
      <c r="D21" s="707">
        <v>6071768651</v>
      </c>
      <c r="E21" s="756">
        <v>5010478360</v>
      </c>
    </row>
    <row r="22" spans="2:7" x14ac:dyDescent="0.2">
      <c r="B22" s="225"/>
      <c r="C22" s="226"/>
      <c r="D22" s="226"/>
      <c r="E22" s="227"/>
    </row>
  </sheetData>
  <hyperlinks>
    <hyperlink ref="F6" location="BG!A1" display="BG" xr:uid="{00000000-0004-0000-0B00-000000000000}"/>
  </hyperlinks>
  <pageMargins left="0.96" right="0.70866141732283472" top="1.1811023622047245" bottom="0.74803149606299213" header="0.31496062992125984" footer="0.31496062992125984"/>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9">
    <tabColor rgb="FF002060"/>
  </sheetPr>
  <dimension ref="B1:IW57"/>
  <sheetViews>
    <sheetView showGridLines="0" topLeftCell="A7" workbookViewId="0">
      <selection activeCell="C25" sqref="C25"/>
    </sheetView>
  </sheetViews>
  <sheetFormatPr baseColWidth="10" defaultRowHeight="12.75" x14ac:dyDescent="0.2"/>
  <cols>
    <col min="1" max="1" width="1.140625" style="33" customWidth="1"/>
    <col min="2" max="2" width="72.85546875" style="33" bestFit="1" customWidth="1"/>
    <col min="3" max="3" width="16.140625" style="33" customWidth="1"/>
    <col min="4" max="4" width="17.28515625" style="33" customWidth="1"/>
    <col min="5" max="6" width="11.42578125" style="33"/>
    <col min="7" max="7" width="11.42578125" style="33" customWidth="1"/>
    <col min="8" max="31" width="11.42578125" style="102"/>
    <col min="32" max="16384" width="11.42578125" style="33"/>
  </cols>
  <sheetData>
    <row r="1" spans="2:257" x14ac:dyDescent="0.2">
      <c r="B1" s="102" t="s">
        <v>799</v>
      </c>
      <c r="C1" s="102"/>
      <c r="D1" s="102">
        <v>13</v>
      </c>
      <c r="E1" s="172" t="s">
        <v>120</v>
      </c>
      <c r="F1" s="102"/>
      <c r="G1" s="102"/>
    </row>
    <row r="2" spans="2:257" x14ac:dyDescent="0.2">
      <c r="B2" s="102"/>
      <c r="C2" s="102"/>
      <c r="D2" s="102"/>
      <c r="E2" s="172"/>
      <c r="F2" s="102"/>
      <c r="G2" s="102"/>
    </row>
    <row r="3" spans="2:257" x14ac:dyDescent="0.2">
      <c r="B3" s="102"/>
      <c r="C3" s="102"/>
      <c r="D3" s="102"/>
      <c r="E3" s="172"/>
      <c r="F3" s="102"/>
      <c r="G3" s="102"/>
    </row>
    <row r="4" spans="2:257" x14ac:dyDescent="0.2">
      <c r="B4" s="102"/>
      <c r="C4" s="102"/>
      <c r="D4" s="102"/>
      <c r="E4" s="172"/>
      <c r="F4" s="102"/>
      <c r="G4" s="102"/>
    </row>
    <row r="5" spans="2:257" x14ac:dyDescent="0.2">
      <c r="B5" s="102"/>
      <c r="C5" s="102"/>
      <c r="D5" s="102"/>
      <c r="E5" s="172"/>
      <c r="F5" s="102"/>
      <c r="G5" s="102"/>
    </row>
    <row r="6" spans="2:257" x14ac:dyDescent="0.2">
      <c r="B6" s="102"/>
      <c r="C6" s="102"/>
      <c r="D6" s="102"/>
      <c r="E6" s="102"/>
      <c r="F6" s="102"/>
      <c r="G6" s="102"/>
    </row>
    <row r="7" spans="2:257" x14ac:dyDescent="0.2">
      <c r="B7" s="1395" t="s">
        <v>234</v>
      </c>
      <c r="C7" s="1396"/>
      <c r="D7" s="1397"/>
      <c r="E7" s="102"/>
      <c r="F7" s="102"/>
      <c r="G7" s="102"/>
    </row>
    <row r="8" spans="2:257" x14ac:dyDescent="0.2">
      <c r="B8" s="843" t="s">
        <v>864</v>
      </c>
      <c r="C8" s="844"/>
      <c r="D8" s="845"/>
      <c r="E8" s="102"/>
      <c r="F8" s="102"/>
      <c r="G8" s="102"/>
    </row>
    <row r="9" spans="2:257" x14ac:dyDescent="0.2">
      <c r="B9" s="846" t="s">
        <v>1172</v>
      </c>
      <c r="C9" s="102"/>
      <c r="D9" s="847"/>
      <c r="E9" s="102"/>
      <c r="F9" s="102"/>
      <c r="G9" s="102"/>
    </row>
    <row r="10" spans="2:257" x14ac:dyDescent="0.2">
      <c r="B10" s="848"/>
      <c r="C10" s="692" t="s">
        <v>1051</v>
      </c>
      <c r="D10" s="849" t="s">
        <v>1104</v>
      </c>
      <c r="E10" s="102"/>
      <c r="F10" s="102"/>
      <c r="G10" s="102"/>
    </row>
    <row r="11" spans="2:257" x14ac:dyDescent="0.2">
      <c r="B11" s="850" t="s">
        <v>5</v>
      </c>
      <c r="C11" s="173">
        <v>2022</v>
      </c>
      <c r="D11" s="419">
        <v>2021</v>
      </c>
      <c r="E11" s="102"/>
      <c r="F11" s="102"/>
      <c r="G11" s="102"/>
    </row>
    <row r="12" spans="2:257" x14ac:dyDescent="0.2">
      <c r="B12" s="418" t="s">
        <v>364</v>
      </c>
      <c r="C12" s="842">
        <v>1011095960</v>
      </c>
      <c r="D12" s="851">
        <v>1002243835</v>
      </c>
      <c r="E12" s="102"/>
      <c r="F12" s="102"/>
      <c r="G12" s="102"/>
    </row>
    <row r="13" spans="2:257" hidden="1" x14ac:dyDescent="0.2">
      <c r="B13" s="418" t="s">
        <v>365</v>
      </c>
      <c r="C13" s="621">
        <v>0</v>
      </c>
      <c r="D13" s="852">
        <v>0</v>
      </c>
      <c r="E13" s="102"/>
      <c r="F13" s="102"/>
      <c r="G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row>
    <row r="14" spans="2:257" hidden="1" x14ac:dyDescent="0.2">
      <c r="B14" s="418" t="s">
        <v>363</v>
      </c>
      <c r="C14" s="621">
        <v>0</v>
      </c>
      <c r="D14" s="852">
        <v>0</v>
      </c>
      <c r="E14" s="102"/>
      <c r="F14" s="102"/>
      <c r="G14" s="102"/>
    </row>
    <row r="15" spans="2:257" x14ac:dyDescent="0.2">
      <c r="B15" s="418" t="s">
        <v>362</v>
      </c>
      <c r="C15" s="175">
        <v>1025206000</v>
      </c>
      <c r="D15" s="851">
        <v>1005920279</v>
      </c>
      <c r="E15" s="102"/>
      <c r="F15" s="102"/>
      <c r="G15" s="102"/>
    </row>
    <row r="16" spans="2:257" ht="14.25" customHeight="1" x14ac:dyDescent="0.2">
      <c r="B16" s="853" t="s">
        <v>3</v>
      </c>
      <c r="C16" s="176">
        <v>2036301960</v>
      </c>
      <c r="D16" s="854">
        <v>2008164114</v>
      </c>
      <c r="E16" s="102"/>
      <c r="F16" s="827"/>
      <c r="G16" s="102"/>
    </row>
    <row r="17" spans="2:8" x14ac:dyDescent="0.2">
      <c r="B17" s="418"/>
      <c r="C17" s="102"/>
      <c r="D17" s="847"/>
      <c r="E17" s="102"/>
      <c r="F17" s="102"/>
      <c r="G17" s="102"/>
    </row>
    <row r="18" spans="2:8" ht="13.5" thickTop="1" x14ac:dyDescent="0.2">
      <c r="B18" s="1398" t="s">
        <v>850</v>
      </c>
      <c r="C18" s="1303"/>
      <c r="D18" s="1399"/>
      <c r="E18" s="102"/>
      <c r="F18" s="102"/>
      <c r="G18" s="102"/>
    </row>
    <row r="19" spans="2:8" x14ac:dyDescent="0.2">
      <c r="B19" s="848" t="s">
        <v>4</v>
      </c>
      <c r="C19" s="102"/>
      <c r="D19" s="847"/>
      <c r="E19" s="102"/>
      <c r="F19" s="102"/>
      <c r="G19" s="102"/>
    </row>
    <row r="20" spans="2:8" hidden="1" x14ac:dyDescent="0.2">
      <c r="B20" s="848"/>
      <c r="C20" s="1400"/>
      <c r="D20" s="1401"/>
      <c r="E20" s="102"/>
      <c r="F20" s="102"/>
      <c r="G20" s="102"/>
    </row>
    <row r="21" spans="2:8" x14ac:dyDescent="0.2">
      <c r="B21" s="850" t="s">
        <v>5</v>
      </c>
      <c r="C21" s="177">
        <v>2022</v>
      </c>
      <c r="D21" s="855">
        <v>2021</v>
      </c>
      <c r="E21" s="102"/>
      <c r="F21" s="102"/>
      <c r="G21" s="102"/>
    </row>
    <row r="22" spans="2:8" hidden="1" x14ac:dyDescent="0.2">
      <c r="B22" s="418" t="s">
        <v>364</v>
      </c>
      <c r="C22" s="178">
        <v>0</v>
      </c>
      <c r="D22" s="856">
        <v>0</v>
      </c>
      <c r="E22" s="102"/>
      <c r="F22" s="102"/>
      <c r="G22" s="102"/>
    </row>
    <row r="23" spans="2:8" hidden="1" x14ac:dyDescent="0.2">
      <c r="B23" s="418" t="s">
        <v>362</v>
      </c>
      <c r="C23" s="772">
        <v>0</v>
      </c>
      <c r="D23" s="856">
        <v>0</v>
      </c>
      <c r="E23" s="102"/>
      <c r="F23" s="102"/>
      <c r="G23" s="102"/>
    </row>
    <row r="24" spans="2:8" x14ac:dyDescent="0.2">
      <c r="B24" s="418" t="s">
        <v>851</v>
      </c>
      <c r="C24" s="303">
        <v>382000000</v>
      </c>
      <c r="D24" s="857">
        <v>182000000</v>
      </c>
      <c r="E24" s="102"/>
      <c r="F24" s="102"/>
      <c r="G24" s="102"/>
    </row>
    <row r="25" spans="2:8" x14ac:dyDescent="0.2">
      <c r="B25" s="418" t="s">
        <v>821</v>
      </c>
      <c r="C25" s="773">
        <v>487500000</v>
      </c>
      <c r="D25" s="856">
        <v>487500000</v>
      </c>
      <c r="E25" s="102"/>
      <c r="F25" s="102"/>
      <c r="G25" s="102"/>
    </row>
    <row r="26" spans="2:8" hidden="1" x14ac:dyDescent="0.2">
      <c r="B26" s="858" t="s">
        <v>1053</v>
      </c>
      <c r="C26" s="234">
        <v>0</v>
      </c>
      <c r="D26" s="859">
        <v>0</v>
      </c>
      <c r="E26" s="102"/>
      <c r="F26" s="102"/>
      <c r="G26" s="102"/>
    </row>
    <row r="27" spans="2:8" ht="13.5" thickBot="1" x14ac:dyDescent="0.25">
      <c r="B27" s="853" t="s">
        <v>3</v>
      </c>
      <c r="C27" s="179">
        <v>869500000</v>
      </c>
      <c r="D27" s="860">
        <v>669500000</v>
      </c>
      <c r="E27" s="102"/>
      <c r="F27" s="102"/>
      <c r="G27" s="102"/>
    </row>
    <row r="28" spans="2:8" ht="13.5" thickTop="1" x14ac:dyDescent="0.2">
      <c r="B28" s="861"/>
      <c r="C28" s="862"/>
      <c r="D28" s="863"/>
      <c r="E28" s="102"/>
      <c r="F28" s="102"/>
      <c r="G28" s="102"/>
      <c r="H28" s="102" t="s">
        <v>43</v>
      </c>
    </row>
    <row r="29" spans="2:8" x14ac:dyDescent="0.2">
      <c r="B29" s="102"/>
      <c r="C29" s="102"/>
      <c r="D29" s="102"/>
      <c r="E29" s="102"/>
      <c r="F29" s="102"/>
      <c r="G29" s="102"/>
    </row>
    <row r="30" spans="2:8" x14ac:dyDescent="0.2">
      <c r="B30" s="102"/>
      <c r="C30" s="102"/>
      <c r="D30" s="102"/>
      <c r="E30" s="102"/>
      <c r="F30" s="102"/>
      <c r="G30" s="102"/>
    </row>
    <row r="31" spans="2:8" x14ac:dyDescent="0.2">
      <c r="B31" s="102"/>
      <c r="C31" s="102"/>
      <c r="D31" s="102"/>
      <c r="E31" s="102"/>
      <c r="F31" s="102"/>
      <c r="G31" s="102"/>
    </row>
    <row r="32" spans="2:8" x14ac:dyDescent="0.2">
      <c r="B32" s="102"/>
      <c r="C32" s="102"/>
      <c r="D32" s="102"/>
      <c r="E32" s="102"/>
      <c r="F32" s="102"/>
      <c r="G32" s="102"/>
    </row>
    <row r="33" spans="2:7" x14ac:dyDescent="0.2">
      <c r="B33" s="102"/>
      <c r="C33" s="102"/>
      <c r="D33" s="102"/>
      <c r="E33" s="102"/>
      <c r="F33" s="102"/>
      <c r="G33" s="102"/>
    </row>
    <row r="34" spans="2:7" x14ac:dyDescent="0.2">
      <c r="B34" s="102"/>
      <c r="C34" s="102"/>
      <c r="D34" s="102"/>
      <c r="E34" s="102"/>
      <c r="F34" s="102"/>
      <c r="G34" s="102"/>
    </row>
    <row r="35" spans="2:7" x14ac:dyDescent="0.2">
      <c r="B35" s="102"/>
      <c r="C35" s="102"/>
      <c r="D35" s="102"/>
      <c r="E35" s="102"/>
      <c r="F35" s="102"/>
      <c r="G35" s="102"/>
    </row>
    <row r="36" spans="2:7" x14ac:dyDescent="0.2">
      <c r="B36" s="102"/>
      <c r="C36" s="102"/>
      <c r="D36" s="102"/>
      <c r="E36" s="102"/>
      <c r="F36" s="102"/>
      <c r="G36" s="102"/>
    </row>
    <row r="37" spans="2:7" x14ac:dyDescent="0.2">
      <c r="B37" s="102"/>
      <c r="C37" s="102"/>
      <c r="D37" s="102"/>
      <c r="E37" s="102"/>
      <c r="F37" s="102"/>
      <c r="G37" s="102"/>
    </row>
    <row r="38" spans="2:7" x14ac:dyDescent="0.2">
      <c r="B38" s="102"/>
      <c r="C38" s="102"/>
      <c r="D38" s="102"/>
      <c r="E38" s="102"/>
      <c r="F38" s="102"/>
      <c r="G38" s="102"/>
    </row>
    <row r="39" spans="2:7" x14ac:dyDescent="0.2">
      <c r="B39" s="102"/>
      <c r="C39" s="102"/>
      <c r="D39" s="102"/>
      <c r="E39" s="102"/>
      <c r="F39" s="102"/>
      <c r="G39" s="102"/>
    </row>
    <row r="40" spans="2:7" x14ac:dyDescent="0.2">
      <c r="B40" s="102"/>
      <c r="C40" s="102"/>
      <c r="D40" s="102"/>
      <c r="E40" s="102"/>
      <c r="F40" s="102"/>
      <c r="G40" s="102"/>
    </row>
    <row r="41" spans="2:7" x14ac:dyDescent="0.2">
      <c r="B41" s="102"/>
      <c r="C41" s="102"/>
      <c r="D41" s="102"/>
      <c r="E41" s="102"/>
      <c r="F41" s="102"/>
      <c r="G41" s="102"/>
    </row>
    <row r="42" spans="2:7" x14ac:dyDescent="0.2">
      <c r="B42" s="102"/>
      <c r="C42" s="102"/>
      <c r="D42" s="102"/>
      <c r="E42" s="102"/>
      <c r="F42" s="102"/>
      <c r="G42" s="102"/>
    </row>
    <row r="43" spans="2:7" x14ac:dyDescent="0.2">
      <c r="B43" s="102"/>
      <c r="C43" s="102"/>
      <c r="D43" s="102"/>
      <c r="E43" s="102"/>
      <c r="F43" s="102"/>
      <c r="G43" s="102"/>
    </row>
    <row r="44" spans="2:7" x14ac:dyDescent="0.2">
      <c r="B44" s="102"/>
      <c r="C44" s="102"/>
      <c r="D44" s="102"/>
      <c r="E44" s="102"/>
      <c r="F44" s="102"/>
      <c r="G44" s="102"/>
    </row>
    <row r="45" spans="2:7" x14ac:dyDescent="0.2">
      <c r="B45" s="102"/>
      <c r="C45" s="102"/>
      <c r="D45" s="102"/>
      <c r="E45" s="102"/>
      <c r="F45" s="102"/>
      <c r="G45" s="102"/>
    </row>
    <row r="46" spans="2:7" x14ac:dyDescent="0.2">
      <c r="B46" s="102"/>
      <c r="C46" s="102"/>
      <c r="D46" s="102"/>
      <c r="E46" s="102"/>
      <c r="F46" s="102"/>
      <c r="G46" s="102"/>
    </row>
    <row r="47" spans="2:7" x14ac:dyDescent="0.2">
      <c r="B47" s="102"/>
      <c r="C47" s="102"/>
      <c r="D47" s="102"/>
      <c r="E47" s="102"/>
      <c r="F47" s="102"/>
      <c r="G47" s="102"/>
    </row>
    <row r="48" spans="2:7" x14ac:dyDescent="0.2">
      <c r="B48" s="102"/>
      <c r="C48" s="102"/>
      <c r="D48" s="102"/>
      <c r="E48" s="102"/>
      <c r="F48" s="102"/>
      <c r="G48" s="102"/>
    </row>
    <row r="49" spans="2:7" x14ac:dyDescent="0.2">
      <c r="B49" s="102"/>
      <c r="C49" s="102"/>
      <c r="D49" s="102"/>
      <c r="E49" s="102"/>
      <c r="F49" s="102"/>
      <c r="G49" s="102"/>
    </row>
    <row r="50" spans="2:7" x14ac:dyDescent="0.2">
      <c r="B50" s="102"/>
      <c r="C50" s="102"/>
      <c r="D50" s="102"/>
      <c r="E50" s="102"/>
      <c r="F50" s="102"/>
      <c r="G50" s="102"/>
    </row>
    <row r="51" spans="2:7" x14ac:dyDescent="0.2">
      <c r="B51" s="102"/>
      <c r="C51" s="102"/>
      <c r="D51" s="102"/>
      <c r="E51" s="102"/>
      <c r="F51" s="102"/>
      <c r="G51" s="102"/>
    </row>
    <row r="52" spans="2:7" x14ac:dyDescent="0.2">
      <c r="B52" s="102"/>
      <c r="C52" s="102"/>
      <c r="D52" s="102"/>
      <c r="E52" s="102"/>
      <c r="F52" s="102"/>
      <c r="G52" s="102"/>
    </row>
    <row r="53" spans="2:7" x14ac:dyDescent="0.2">
      <c r="B53" s="102"/>
      <c r="C53" s="102"/>
      <c r="D53" s="102"/>
      <c r="E53" s="102"/>
      <c r="F53" s="102"/>
      <c r="G53" s="102"/>
    </row>
    <row r="54" spans="2:7" x14ac:dyDescent="0.2">
      <c r="B54" s="102"/>
      <c r="C54" s="102"/>
      <c r="D54" s="102"/>
      <c r="E54" s="102"/>
      <c r="F54" s="102"/>
      <c r="G54" s="102"/>
    </row>
    <row r="55" spans="2:7" x14ac:dyDescent="0.2">
      <c r="B55" s="102"/>
      <c r="C55" s="102"/>
      <c r="D55" s="102"/>
      <c r="E55" s="102"/>
      <c r="F55" s="102"/>
      <c r="G55" s="102"/>
    </row>
    <row r="56" spans="2:7" x14ac:dyDescent="0.2">
      <c r="B56" s="102"/>
      <c r="C56" s="102"/>
      <c r="D56" s="102"/>
      <c r="E56" s="102"/>
      <c r="F56" s="102"/>
      <c r="G56" s="102"/>
    </row>
    <row r="57" spans="2:7" x14ac:dyDescent="0.2">
      <c r="B57" s="102"/>
      <c r="C57" s="102"/>
      <c r="D57" s="102"/>
      <c r="E57" s="102"/>
      <c r="F57" s="102"/>
      <c r="G57" s="102"/>
    </row>
  </sheetData>
  <mergeCells count="3">
    <mergeCell ref="B7:D7"/>
    <mergeCell ref="B18:D18"/>
    <mergeCell ref="C20:D20"/>
  </mergeCells>
  <hyperlinks>
    <hyperlink ref="E1" location="BG!A1" display="BG" xr:uid="{00000000-0004-0000-0C00-000000000000}"/>
  </hyperlinks>
  <pageMargins left="0.98425196850393704" right="0.70866141732283472" top="0.98425196850393704" bottom="0.74803149606299213" header="0.31496062992125984" footer="0.31496062992125984"/>
  <pageSetup paperSize="9" scale="7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0">
    <tabColor rgb="FF002060"/>
  </sheetPr>
  <dimension ref="A1:L66"/>
  <sheetViews>
    <sheetView showGridLines="0" topLeftCell="A22" zoomScale="91" zoomScaleNormal="91" workbookViewId="0">
      <selection activeCell="E36" sqref="E36"/>
    </sheetView>
  </sheetViews>
  <sheetFormatPr baseColWidth="10" defaultColWidth="16.42578125" defaultRowHeight="12.75" x14ac:dyDescent="0.2"/>
  <cols>
    <col min="1" max="1" width="50.140625" style="35" customWidth="1"/>
    <col min="2" max="2" width="21.5703125" style="35" customWidth="1"/>
    <col min="3" max="3" width="21.140625" style="35" customWidth="1"/>
    <col min="4" max="4" width="18.140625" style="35" bestFit="1" customWidth="1"/>
    <col min="5" max="5" width="7.28515625" style="35" customWidth="1"/>
    <col min="6" max="6" width="36.5703125" style="35" customWidth="1"/>
    <col min="7" max="7" width="17.7109375" style="35" customWidth="1"/>
    <col min="8" max="8" width="19.42578125" style="35" customWidth="1"/>
    <col min="9" max="9" width="4.140625" style="35" customWidth="1"/>
    <col min="10" max="10" width="19.140625" style="35" customWidth="1"/>
    <col min="11" max="16384" width="16.42578125" style="35"/>
  </cols>
  <sheetData>
    <row r="1" spans="1:10" s="236" customFormat="1" x14ac:dyDescent="0.2">
      <c r="A1" s="235" t="str">
        <f>Indice!C1</f>
        <v>ELECTROBAN SAECA</v>
      </c>
    </row>
    <row r="2" spans="1:10" x14ac:dyDescent="0.2">
      <c r="A2" s="181"/>
      <c r="F2" s="186"/>
    </row>
    <row r="3" spans="1:10" x14ac:dyDescent="0.2">
      <c r="A3" s="181"/>
      <c r="F3" s="186"/>
      <c r="H3" s="35">
        <v>14</v>
      </c>
      <c r="J3" s="315" t="s">
        <v>120</v>
      </c>
    </row>
    <row r="4" spans="1:10" x14ac:dyDescent="0.2">
      <c r="A4" s="187"/>
      <c r="B4" s="188"/>
      <c r="F4" s="186"/>
    </row>
    <row r="5" spans="1:10" x14ac:dyDescent="0.2">
      <c r="A5" s="189"/>
      <c r="B5" s="188"/>
      <c r="F5" s="186"/>
    </row>
    <row r="6" spans="1:10" x14ac:dyDescent="0.2">
      <c r="C6" s="190"/>
    </row>
    <row r="7" spans="1:10" ht="14.25" x14ac:dyDescent="0.2">
      <c r="A7" s="238" t="s">
        <v>235</v>
      </c>
      <c r="B7" s="239"/>
      <c r="C7" s="239"/>
      <c r="D7" s="239"/>
      <c r="E7" s="239"/>
      <c r="F7" s="68"/>
      <c r="G7" s="68"/>
      <c r="H7" s="253"/>
    </row>
    <row r="8" spans="1:10" ht="71.25" customHeight="1" x14ac:dyDescent="0.2">
      <c r="A8" s="1403" t="s">
        <v>1197</v>
      </c>
      <c r="B8" s="1404"/>
      <c r="C8" s="1404"/>
      <c r="D8" s="1404"/>
      <c r="E8" s="1404"/>
      <c r="F8" s="1404"/>
      <c r="G8" s="1404"/>
      <c r="H8" s="1405"/>
    </row>
    <row r="9" spans="1:10" ht="16.5" customHeight="1" x14ac:dyDescent="0.2">
      <c r="A9" s="242"/>
      <c r="B9" s="237"/>
      <c r="C9" s="237"/>
      <c r="D9" s="237"/>
      <c r="E9" s="191"/>
      <c r="H9" s="241"/>
    </row>
    <row r="10" spans="1:10" ht="14.25" x14ac:dyDescent="0.2">
      <c r="A10" s="864" t="s">
        <v>1172</v>
      </c>
      <c r="B10" s="865"/>
      <c r="C10" s="240"/>
      <c r="D10" s="866"/>
      <c r="E10" s="190"/>
      <c r="H10" s="241"/>
    </row>
    <row r="11" spans="1:10" ht="15" x14ac:dyDescent="0.25">
      <c r="A11" s="243" t="s">
        <v>782</v>
      </c>
      <c r="B11" s="33"/>
      <c r="D11" s="241"/>
      <c r="E11" s="190"/>
      <c r="H11" s="241"/>
    </row>
    <row r="12" spans="1:10" x14ac:dyDescent="0.2">
      <c r="A12" s="1082"/>
      <c r="B12" s="1083"/>
      <c r="C12" s="1084">
        <v>44926</v>
      </c>
      <c r="D12" s="1085">
        <v>44561</v>
      </c>
      <c r="E12" s="190"/>
      <c r="H12" s="241"/>
    </row>
    <row r="13" spans="1:10" ht="33" customHeight="1" x14ac:dyDescent="0.2">
      <c r="A13" s="194"/>
      <c r="C13" s="726">
        <v>2022</v>
      </c>
      <c r="D13" s="726">
        <v>2021</v>
      </c>
      <c r="E13" s="190"/>
      <c r="F13" s="878" t="s">
        <v>775</v>
      </c>
      <c r="G13" s="1131">
        <v>44926</v>
      </c>
      <c r="H13" s="895"/>
    </row>
    <row r="14" spans="1:10" ht="24" customHeight="1" x14ac:dyDescent="0.2">
      <c r="A14" s="192" t="s">
        <v>996</v>
      </c>
      <c r="B14" s="753" t="s">
        <v>366</v>
      </c>
      <c r="C14" s="740">
        <v>250093856853</v>
      </c>
      <c r="D14" s="1086">
        <v>226640450554</v>
      </c>
      <c r="E14" s="190"/>
      <c r="F14" s="879" t="s">
        <v>236</v>
      </c>
      <c r="G14" s="1130" t="s">
        <v>777</v>
      </c>
      <c r="H14" s="880" t="s">
        <v>781</v>
      </c>
    </row>
    <row r="15" spans="1:10" x14ac:dyDescent="0.2">
      <c r="A15" s="194" t="s">
        <v>241</v>
      </c>
      <c r="B15" s="195" t="s">
        <v>367</v>
      </c>
      <c r="C15" s="741">
        <v>0</v>
      </c>
      <c r="D15" s="196">
        <v>0</v>
      </c>
      <c r="E15" s="190"/>
      <c r="F15" s="881" t="s">
        <v>7</v>
      </c>
      <c r="G15" s="873">
        <v>147020461400</v>
      </c>
      <c r="H15" s="882"/>
    </row>
    <row r="16" spans="1:10" x14ac:dyDescent="0.2">
      <c r="A16" s="194" t="s">
        <v>241</v>
      </c>
      <c r="B16" s="195" t="s">
        <v>368</v>
      </c>
      <c r="C16" s="741">
        <v>0</v>
      </c>
      <c r="D16" s="196">
        <v>0</v>
      </c>
      <c r="E16" s="190"/>
      <c r="F16" s="881" t="s">
        <v>11</v>
      </c>
      <c r="G16" s="873">
        <v>146595335452.10001</v>
      </c>
      <c r="H16" s="882"/>
    </row>
    <row r="17" spans="1:12" x14ac:dyDescent="0.2">
      <c r="A17" s="194" t="s">
        <v>242</v>
      </c>
      <c r="B17" s="195" t="s">
        <v>366</v>
      </c>
      <c r="C17" s="741">
        <v>0</v>
      </c>
      <c r="D17" s="196">
        <v>0</v>
      </c>
      <c r="E17" s="190"/>
      <c r="F17" s="883" t="s">
        <v>96</v>
      </c>
      <c r="G17" s="1238"/>
      <c r="H17" s="882"/>
    </row>
    <row r="18" spans="1:12" x14ac:dyDescent="0.2">
      <c r="A18" s="194" t="s">
        <v>242</v>
      </c>
      <c r="B18" s="195" t="s">
        <v>367</v>
      </c>
      <c r="C18" s="741">
        <v>0</v>
      </c>
      <c r="D18" s="196">
        <v>0</v>
      </c>
      <c r="E18" s="190"/>
      <c r="F18" s="883" t="s">
        <v>8</v>
      </c>
      <c r="G18" s="1238">
        <v>74790723270</v>
      </c>
      <c r="H18" s="882"/>
    </row>
    <row r="19" spans="1:12" x14ac:dyDescent="0.2">
      <c r="A19" s="1087" t="s">
        <v>242</v>
      </c>
      <c r="B19" s="195" t="s">
        <v>368</v>
      </c>
      <c r="C19" s="741">
        <v>0</v>
      </c>
      <c r="D19" s="196">
        <v>0</v>
      </c>
      <c r="E19" s="190"/>
      <c r="F19" s="883" t="s">
        <v>9</v>
      </c>
      <c r="G19" s="1238">
        <v>67960483310.100006</v>
      </c>
      <c r="H19" s="882">
        <f>+((G24+G20)/G19)*-1</f>
        <v>0.15897835768325558</v>
      </c>
    </row>
    <row r="20" spans="1:12" x14ac:dyDescent="0.2">
      <c r="A20" s="1087" t="s">
        <v>997</v>
      </c>
      <c r="B20" s="195" t="s">
        <v>366</v>
      </c>
      <c r="C20" s="742">
        <v>2827870725</v>
      </c>
      <c r="D20" s="197">
        <v>4087839000</v>
      </c>
      <c r="E20" s="190"/>
      <c r="F20" s="883" t="s">
        <v>10</v>
      </c>
      <c r="G20" s="1238">
        <v>3844128872</v>
      </c>
      <c r="H20" s="882">
        <v>1</v>
      </c>
      <c r="L20" s="739"/>
    </row>
    <row r="21" spans="1:12" ht="15" customHeight="1" x14ac:dyDescent="0.2">
      <c r="A21" s="1087" t="s">
        <v>369</v>
      </c>
      <c r="B21" s="195" t="s">
        <v>367</v>
      </c>
      <c r="C21" s="741">
        <v>0</v>
      </c>
      <c r="D21" s="196">
        <v>0</v>
      </c>
      <c r="E21" s="190"/>
      <c r="F21" s="883"/>
      <c r="G21" s="884"/>
      <c r="H21" s="885"/>
      <c r="L21" s="687"/>
    </row>
    <row r="22" spans="1:12" ht="15" customHeight="1" x14ac:dyDescent="0.2">
      <c r="A22" s="1087" t="s">
        <v>369</v>
      </c>
      <c r="B22" s="195" t="s">
        <v>368</v>
      </c>
      <c r="C22" s="741">
        <v>0</v>
      </c>
      <c r="D22" s="196">
        <v>0</v>
      </c>
      <c r="E22" s="190"/>
      <c r="F22" s="886" t="s">
        <v>776</v>
      </c>
      <c r="G22" s="873">
        <v>293615796852.09998</v>
      </c>
      <c r="H22" s="885"/>
      <c r="J22" s="687"/>
      <c r="L22" s="687"/>
    </row>
    <row r="23" spans="1:12" ht="15" customHeight="1" x14ac:dyDescent="0.2">
      <c r="A23" s="1087" t="s">
        <v>238</v>
      </c>
      <c r="B23" s="195" t="s">
        <v>366</v>
      </c>
      <c r="C23" s="195">
        <v>0</v>
      </c>
      <c r="D23" s="196">
        <v>0</v>
      </c>
      <c r="E23" s="190"/>
      <c r="F23" s="883"/>
      <c r="G23" s="884"/>
      <c r="H23" s="885"/>
    </row>
    <row r="24" spans="1:12" ht="15" customHeight="1" x14ac:dyDescent="0.2">
      <c r="A24" s="1087" t="s">
        <v>238</v>
      </c>
      <c r="B24" s="195" t="s">
        <v>367</v>
      </c>
      <c r="C24" s="195">
        <v>0</v>
      </c>
      <c r="D24" s="196">
        <v>0</v>
      </c>
      <c r="E24" s="190"/>
      <c r="F24" s="887" t="s">
        <v>1002</v>
      </c>
      <c r="G24" s="874">
        <v>-14648374896</v>
      </c>
      <c r="H24" s="888"/>
      <c r="J24" s="256"/>
      <c r="K24" s="256"/>
    </row>
    <row r="25" spans="1:12" ht="15" customHeight="1" x14ac:dyDescent="0.2">
      <c r="A25" s="194" t="s">
        <v>238</v>
      </c>
      <c r="B25" s="195" t="s">
        <v>368</v>
      </c>
      <c r="C25" s="195">
        <v>0</v>
      </c>
      <c r="D25" s="196">
        <v>0</v>
      </c>
      <c r="E25" s="190"/>
      <c r="F25" s="883"/>
      <c r="G25" s="889"/>
      <c r="H25" s="890"/>
      <c r="J25" s="256"/>
      <c r="K25" s="182"/>
    </row>
    <row r="26" spans="1:12" ht="15" customHeight="1" x14ac:dyDescent="0.2">
      <c r="A26" s="194" t="s">
        <v>240</v>
      </c>
      <c r="B26" s="752" t="s">
        <v>366</v>
      </c>
      <c r="C26" s="752">
        <v>0</v>
      </c>
      <c r="D26" s="1088">
        <v>0</v>
      </c>
      <c r="E26" s="190"/>
      <c r="F26" s="886" t="s">
        <v>778</v>
      </c>
      <c r="G26" s="875">
        <v>278967421956.09998</v>
      </c>
      <c r="H26" s="885"/>
      <c r="J26" s="785"/>
      <c r="K26" s="785"/>
    </row>
    <row r="27" spans="1:12" ht="15" customHeight="1" x14ac:dyDescent="0.2">
      <c r="A27" s="194" t="s">
        <v>240</v>
      </c>
      <c r="B27" s="195" t="s">
        <v>367</v>
      </c>
      <c r="C27" s="195">
        <v>0</v>
      </c>
      <c r="D27" s="196">
        <v>0</v>
      </c>
      <c r="E27" s="190"/>
      <c r="F27" s="883"/>
      <c r="G27" s="889"/>
      <c r="H27" s="890"/>
    </row>
    <row r="28" spans="1:12" ht="14.25" customHeight="1" x14ac:dyDescent="0.2">
      <c r="A28" s="194" t="s">
        <v>1038</v>
      </c>
      <c r="B28" s="195" t="s">
        <v>366</v>
      </c>
      <c r="C28" s="736">
        <v>-1666771315</v>
      </c>
      <c r="D28" s="1089">
        <v>-2341570508</v>
      </c>
      <c r="E28" s="190"/>
      <c r="F28" s="879" t="s">
        <v>12</v>
      </c>
      <c r="G28" s="892"/>
      <c r="H28" s="891"/>
      <c r="K28" s="739"/>
    </row>
    <row r="29" spans="1:12" ht="12" customHeight="1" x14ac:dyDescent="0.2">
      <c r="A29" s="194"/>
      <c r="B29" s="195"/>
      <c r="C29" s="195">
        <v>0</v>
      </c>
      <c r="D29" s="196">
        <v>0</v>
      </c>
      <c r="E29" s="190"/>
      <c r="F29" s="892" t="s">
        <v>13</v>
      </c>
      <c r="G29" s="876" t="s">
        <v>779</v>
      </c>
      <c r="H29" s="893" t="s">
        <v>780</v>
      </c>
      <c r="K29" s="687"/>
    </row>
    <row r="30" spans="1:12" x14ac:dyDescent="0.2">
      <c r="A30" s="194" t="s">
        <v>370</v>
      </c>
      <c r="B30" s="195" t="s">
        <v>368</v>
      </c>
      <c r="C30" s="195">
        <v>0</v>
      </c>
      <c r="D30" s="196">
        <v>0</v>
      </c>
      <c r="E30" s="190"/>
      <c r="F30" s="883" t="s">
        <v>8</v>
      </c>
      <c r="G30" s="877">
        <v>1</v>
      </c>
      <c r="H30" s="894">
        <v>90</v>
      </c>
      <c r="K30" s="687"/>
    </row>
    <row r="31" spans="1:12" x14ac:dyDescent="0.2">
      <c r="A31" s="199" t="s">
        <v>371</v>
      </c>
      <c r="B31" s="195" t="s">
        <v>366</v>
      </c>
      <c r="C31" s="197">
        <v>-2936920991</v>
      </c>
      <c r="D31" s="197">
        <v>-8574995163</v>
      </c>
      <c r="E31" s="190"/>
      <c r="F31" s="883" t="s">
        <v>9</v>
      </c>
      <c r="G31" s="877">
        <v>91</v>
      </c>
      <c r="H31" s="894" t="s">
        <v>1000</v>
      </c>
    </row>
    <row r="32" spans="1:12" x14ac:dyDescent="0.2">
      <c r="A32" s="1090" t="s">
        <v>3</v>
      </c>
      <c r="B32" s="1091"/>
      <c r="C32" s="1092">
        <v>248318035272</v>
      </c>
      <c r="D32" s="1092">
        <v>219811723883</v>
      </c>
      <c r="E32" s="190"/>
      <c r="F32" s="883" t="s">
        <v>10</v>
      </c>
      <c r="G32" s="877" t="s">
        <v>1001</v>
      </c>
      <c r="H32" s="894"/>
    </row>
    <row r="33" spans="1:8" x14ac:dyDescent="0.2">
      <c r="A33" s="72"/>
      <c r="B33" s="33"/>
      <c r="E33" s="190"/>
      <c r="H33" s="241"/>
    </row>
    <row r="34" spans="1:8" x14ac:dyDescent="0.2">
      <c r="A34" s="228"/>
      <c r="B34" s="102"/>
      <c r="E34" s="190"/>
      <c r="H34" s="241"/>
    </row>
    <row r="35" spans="1:8" ht="15.75" x14ac:dyDescent="0.25">
      <c r="A35" s="870" t="s">
        <v>783</v>
      </c>
      <c r="B35" s="374"/>
      <c r="C35" s="240"/>
      <c r="D35" s="866"/>
      <c r="E35" s="190"/>
      <c r="H35" s="241"/>
    </row>
    <row r="36" spans="1:8" x14ac:dyDescent="0.2">
      <c r="A36" s="228"/>
      <c r="B36" s="102"/>
      <c r="C36" s="1400"/>
      <c r="D36" s="1402"/>
      <c r="E36" s="190"/>
      <c r="H36" s="241"/>
    </row>
    <row r="37" spans="1:8" x14ac:dyDescent="0.2">
      <c r="A37" s="244"/>
      <c r="C37" s="257">
        <v>2022</v>
      </c>
      <c r="D37" s="871">
        <v>2021</v>
      </c>
      <c r="E37" s="190"/>
      <c r="H37" s="241"/>
    </row>
    <row r="38" spans="1:8" x14ac:dyDescent="0.2">
      <c r="A38" s="245" t="s">
        <v>998</v>
      </c>
      <c r="B38" s="193" t="s">
        <v>366</v>
      </c>
      <c r="C38" s="197">
        <v>34507151474</v>
      </c>
      <c r="D38" s="867">
        <v>26312096186</v>
      </c>
      <c r="H38" s="241"/>
    </row>
    <row r="39" spans="1:8" ht="15" hidden="1" customHeight="1" x14ac:dyDescent="0.2">
      <c r="A39" s="244" t="s">
        <v>241</v>
      </c>
      <c r="B39" s="195" t="s">
        <v>367</v>
      </c>
      <c r="C39" s="195">
        <v>0</v>
      </c>
      <c r="D39" s="241">
        <v>0</v>
      </c>
      <c r="H39" s="241"/>
    </row>
    <row r="40" spans="1:8" hidden="1" x14ac:dyDescent="0.2">
      <c r="A40" s="244" t="s">
        <v>241</v>
      </c>
      <c r="B40" s="195" t="s">
        <v>368</v>
      </c>
      <c r="C40" s="195">
        <v>0</v>
      </c>
      <c r="D40" s="241">
        <v>0</v>
      </c>
      <c r="H40" s="241"/>
    </row>
    <row r="41" spans="1:8" hidden="1" x14ac:dyDescent="0.2">
      <c r="A41" s="244" t="s">
        <v>242</v>
      </c>
      <c r="B41" s="195" t="s">
        <v>366</v>
      </c>
      <c r="C41" s="195">
        <v>0</v>
      </c>
      <c r="D41" s="241">
        <v>0</v>
      </c>
      <c r="H41" s="241"/>
    </row>
    <row r="42" spans="1:8" hidden="1" x14ac:dyDescent="0.2">
      <c r="A42" s="244" t="s">
        <v>242</v>
      </c>
      <c r="B42" s="195" t="s">
        <v>367</v>
      </c>
      <c r="C42" s="195">
        <v>0</v>
      </c>
      <c r="D42" s="241">
        <v>0</v>
      </c>
      <c r="H42" s="241"/>
    </row>
    <row r="43" spans="1:8" hidden="1" x14ac:dyDescent="0.2">
      <c r="A43" s="244" t="s">
        <v>242</v>
      </c>
      <c r="B43" s="195" t="s">
        <v>368</v>
      </c>
      <c r="C43" s="195">
        <v>0</v>
      </c>
      <c r="D43" s="241">
        <v>0</v>
      </c>
      <c r="H43" s="241"/>
    </row>
    <row r="44" spans="1:8" x14ac:dyDescent="0.2">
      <c r="A44" s="244" t="s">
        <v>999</v>
      </c>
      <c r="B44" s="195" t="s">
        <v>366</v>
      </c>
      <c r="C44" s="197">
        <v>6186917800</v>
      </c>
      <c r="D44" s="867">
        <v>4209488975</v>
      </c>
      <c r="F44" s="255"/>
      <c r="H44" s="241"/>
    </row>
    <row r="45" spans="1:8" hidden="1" x14ac:dyDescent="0.2">
      <c r="A45" s="244" t="s">
        <v>369</v>
      </c>
      <c r="B45" s="195" t="s">
        <v>367</v>
      </c>
      <c r="C45" s="195">
        <v>0</v>
      </c>
      <c r="D45" s="241">
        <v>0</v>
      </c>
      <c r="H45" s="241"/>
    </row>
    <row r="46" spans="1:8" hidden="1" x14ac:dyDescent="0.2">
      <c r="A46" s="244" t="s">
        <v>369</v>
      </c>
      <c r="B46" s="195" t="s">
        <v>368</v>
      </c>
      <c r="C46" s="195">
        <v>0</v>
      </c>
      <c r="D46" s="241">
        <v>0</v>
      </c>
      <c r="H46" s="241"/>
    </row>
    <row r="47" spans="1:8" hidden="1" x14ac:dyDescent="0.2">
      <c r="A47" s="244" t="s">
        <v>238</v>
      </c>
      <c r="B47" s="195" t="s">
        <v>366</v>
      </c>
      <c r="C47" s="195">
        <v>0</v>
      </c>
      <c r="D47" s="241">
        <v>0</v>
      </c>
      <c r="H47" s="241"/>
    </row>
    <row r="48" spans="1:8" hidden="1" x14ac:dyDescent="0.2">
      <c r="A48" s="244" t="s">
        <v>238</v>
      </c>
      <c r="B48" s="195" t="s">
        <v>367</v>
      </c>
      <c r="C48" s="195">
        <v>0</v>
      </c>
      <c r="D48" s="241">
        <v>0</v>
      </c>
      <c r="H48" s="241"/>
    </row>
    <row r="49" spans="1:8" hidden="1" x14ac:dyDescent="0.2">
      <c r="A49" s="244" t="s">
        <v>238</v>
      </c>
      <c r="B49" s="195" t="s">
        <v>368</v>
      </c>
      <c r="C49" s="195">
        <v>0</v>
      </c>
      <c r="D49" s="241">
        <v>0</v>
      </c>
      <c r="H49" s="241"/>
    </row>
    <row r="50" spans="1:8" hidden="1" x14ac:dyDescent="0.2">
      <c r="A50" s="244" t="s">
        <v>239</v>
      </c>
      <c r="B50" s="195" t="s">
        <v>366</v>
      </c>
      <c r="C50" s="195">
        <v>0</v>
      </c>
      <c r="D50" s="241">
        <v>0</v>
      </c>
      <c r="H50" s="241"/>
    </row>
    <row r="51" spans="1:8" hidden="1" x14ac:dyDescent="0.2">
      <c r="A51" s="244" t="s">
        <v>239</v>
      </c>
      <c r="B51" s="195" t="s">
        <v>367</v>
      </c>
      <c r="C51" s="195">
        <v>0</v>
      </c>
      <c r="D51" s="241">
        <v>0</v>
      </c>
      <c r="H51" s="241"/>
    </row>
    <row r="52" spans="1:8" hidden="1" x14ac:dyDescent="0.2">
      <c r="A52" s="244" t="s">
        <v>239</v>
      </c>
      <c r="B52" s="195" t="s">
        <v>368</v>
      </c>
      <c r="C52" s="195">
        <v>0</v>
      </c>
      <c r="D52" s="241">
        <v>0</v>
      </c>
      <c r="H52" s="241"/>
    </row>
    <row r="53" spans="1:8" hidden="1" x14ac:dyDescent="0.2">
      <c r="A53" s="244" t="s">
        <v>240</v>
      </c>
      <c r="B53" s="195" t="s">
        <v>366</v>
      </c>
      <c r="C53" s="195">
        <v>0</v>
      </c>
      <c r="D53" s="241">
        <v>0</v>
      </c>
      <c r="H53" s="241"/>
    </row>
    <row r="54" spans="1:8" hidden="1" x14ac:dyDescent="0.2">
      <c r="A54" s="244" t="s">
        <v>240</v>
      </c>
      <c r="B54" s="195" t="s">
        <v>367</v>
      </c>
      <c r="C54" s="195">
        <v>0</v>
      </c>
      <c r="D54" s="241">
        <v>0</v>
      </c>
      <c r="H54" s="241"/>
    </row>
    <row r="55" spans="1:8" hidden="1" x14ac:dyDescent="0.2">
      <c r="A55" s="244" t="s">
        <v>370</v>
      </c>
      <c r="B55" s="195" t="s">
        <v>366</v>
      </c>
      <c r="C55" s="195">
        <v>0</v>
      </c>
      <c r="D55" s="241">
        <v>0</v>
      </c>
      <c r="H55" s="241"/>
    </row>
    <row r="56" spans="1:8" hidden="1" x14ac:dyDescent="0.2">
      <c r="A56" s="244" t="s">
        <v>370</v>
      </c>
      <c r="B56" s="195" t="s">
        <v>367</v>
      </c>
      <c r="C56" s="195">
        <v>0</v>
      </c>
      <c r="D56" s="241">
        <v>0</v>
      </c>
      <c r="H56" s="241"/>
    </row>
    <row r="57" spans="1:8" hidden="1" x14ac:dyDescent="0.2">
      <c r="A57" s="244" t="s">
        <v>370</v>
      </c>
      <c r="B57" s="195" t="s">
        <v>368</v>
      </c>
      <c r="C57" s="195">
        <v>0</v>
      </c>
      <c r="D57" s="241">
        <v>0</v>
      </c>
      <c r="H57" s="241"/>
    </row>
    <row r="58" spans="1:8" hidden="1" x14ac:dyDescent="0.2">
      <c r="A58" s="244" t="s">
        <v>755</v>
      </c>
      <c r="B58" s="195" t="s">
        <v>366</v>
      </c>
      <c r="C58" s="197">
        <v>0</v>
      </c>
      <c r="D58" s="867">
        <v>0</v>
      </c>
      <c r="H58" s="241"/>
    </row>
    <row r="59" spans="1:8" hidden="1" x14ac:dyDescent="0.2">
      <c r="A59" s="247" t="s">
        <v>371</v>
      </c>
      <c r="B59" s="200"/>
      <c r="C59" s="195">
        <v>0</v>
      </c>
      <c r="D59" s="241">
        <v>0</v>
      </c>
      <c r="H59" s="241"/>
    </row>
    <row r="60" spans="1:8" x14ac:dyDescent="0.2">
      <c r="A60" s="349" t="s">
        <v>3</v>
      </c>
      <c r="B60" s="868"/>
      <c r="C60" s="869">
        <v>40694069274</v>
      </c>
      <c r="D60" s="872">
        <v>30521585161</v>
      </c>
      <c r="F60" s="739"/>
      <c r="H60" s="241"/>
    </row>
    <row r="61" spans="1:8" x14ac:dyDescent="0.2">
      <c r="A61" s="244"/>
      <c r="B61" s="188"/>
      <c r="C61" s="188"/>
      <c r="D61" s="188"/>
      <c r="H61" s="241"/>
    </row>
    <row r="62" spans="1:8" x14ac:dyDescent="0.2">
      <c r="A62" s="248"/>
      <c r="B62" s="188"/>
      <c r="C62" s="254"/>
      <c r="D62" s="188"/>
      <c r="H62" s="241"/>
    </row>
    <row r="63" spans="1:8" x14ac:dyDescent="0.2">
      <c r="A63" s="249"/>
      <c r="B63" s="250"/>
      <c r="C63" s="250"/>
      <c r="D63" s="250"/>
      <c r="E63" s="250"/>
      <c r="F63" s="251"/>
      <c r="G63" s="251"/>
      <c r="H63" s="252"/>
    </row>
    <row r="64" spans="1:8" x14ac:dyDescent="0.2">
      <c r="C64" s="255"/>
      <c r="E64" s="188"/>
    </row>
    <row r="65" spans="5:5" x14ac:dyDescent="0.2">
      <c r="E65" s="188"/>
    </row>
    <row r="66" spans="5:5" x14ac:dyDescent="0.2">
      <c r="E66" s="188"/>
    </row>
  </sheetData>
  <mergeCells count="2">
    <mergeCell ref="C36:D36"/>
    <mergeCell ref="A8:H8"/>
  </mergeCells>
  <hyperlinks>
    <hyperlink ref="J3" location="BG!A1" display="BG" xr:uid="{00000000-0004-0000-0D00-000000000000}"/>
  </hyperlinks>
  <pageMargins left="0.43307086614173229" right="0.31496062992125984" top="0.38" bottom="0.17" header="0.31496062992125984" footer="0.31496062992125984"/>
  <pageSetup paperSize="9"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rgb="FF002060"/>
  </sheetPr>
  <dimension ref="A1:H29"/>
  <sheetViews>
    <sheetView showGridLines="0" zoomScale="80" zoomScaleNormal="80" workbookViewId="0">
      <pane ySplit="8" topLeftCell="A9" activePane="bottomLeft" state="frozen"/>
      <selection activeCell="A24" sqref="A24"/>
      <selection pane="bottomLeft" activeCell="F18" sqref="F18"/>
    </sheetView>
  </sheetViews>
  <sheetFormatPr baseColWidth="10" defaultRowHeight="12.75" x14ac:dyDescent="0.2"/>
  <cols>
    <col min="1" max="1" width="44.140625" style="33" bestFit="1" customWidth="1"/>
    <col min="2" max="2" width="20.85546875" style="33" customWidth="1"/>
    <col min="3" max="3" width="15.5703125" style="33" bestFit="1" customWidth="1"/>
    <col min="4" max="4" width="3.42578125" style="33" bestFit="1" customWidth="1"/>
    <col min="5" max="5" width="51.42578125" style="33" customWidth="1"/>
    <col min="6" max="6" width="18.42578125" style="33" bestFit="1" customWidth="1"/>
    <col min="7" max="7" width="17.5703125" style="33" customWidth="1"/>
    <col min="8" max="16384" width="11.42578125" style="33"/>
  </cols>
  <sheetData>
    <row r="1" spans="1:8" x14ac:dyDescent="0.2">
      <c r="A1" s="88" t="str">
        <f>Indice!C1</f>
        <v>ELECTROBAN SAECA</v>
      </c>
      <c r="G1" s="896">
        <v>15</v>
      </c>
      <c r="H1" s="93" t="s">
        <v>120</v>
      </c>
    </row>
    <row r="2" spans="1:8" x14ac:dyDescent="0.2">
      <c r="A2" s="88"/>
    </row>
    <row r="3" spans="1:8" x14ac:dyDescent="0.2">
      <c r="A3" s="88"/>
    </row>
    <row r="4" spans="1:8" x14ac:dyDescent="0.2">
      <c r="A4" s="88"/>
    </row>
    <row r="5" spans="1:8" x14ac:dyDescent="0.2">
      <c r="A5" s="88"/>
    </row>
    <row r="6" spans="1:8" ht="14.25" x14ac:dyDescent="0.2">
      <c r="A6" s="238" t="s">
        <v>237</v>
      </c>
      <c r="B6" s="606"/>
      <c r="C6" s="606"/>
      <c r="D6" s="606"/>
      <c r="E6" s="606"/>
      <c r="F6" s="606"/>
      <c r="G6" s="607"/>
    </row>
    <row r="7" spans="1:8" ht="15" x14ac:dyDescent="0.25">
      <c r="A7" s="1133" t="s">
        <v>1172</v>
      </c>
      <c r="B7" s="1134"/>
      <c r="C7" s="1135"/>
      <c r="D7" s="1135"/>
      <c r="E7" s="1135"/>
      <c r="F7" s="1135"/>
      <c r="G7" s="1136"/>
    </row>
    <row r="8" spans="1:8" ht="15" x14ac:dyDescent="0.25">
      <c r="A8" s="789" t="s">
        <v>14</v>
      </c>
      <c r="B8" s="138"/>
      <c r="C8" s="138"/>
      <c r="D8" s="138"/>
      <c r="E8" s="138"/>
      <c r="F8" s="138"/>
      <c r="G8" s="790"/>
    </row>
    <row r="9" spans="1:8" ht="15" x14ac:dyDescent="0.25">
      <c r="A9" s="789"/>
      <c r="B9" s="138"/>
      <c r="C9" s="138"/>
      <c r="D9" s="138"/>
      <c r="E9" s="138"/>
      <c r="F9" s="138"/>
      <c r="G9" s="790"/>
    </row>
    <row r="10" spans="1:8" ht="15" x14ac:dyDescent="0.25">
      <c r="A10" s="1188" t="s">
        <v>62</v>
      </c>
      <c r="B10" s="1172"/>
      <c r="C10" s="1172"/>
      <c r="D10" s="1173"/>
      <c r="E10" s="1174" t="s">
        <v>61</v>
      </c>
      <c r="F10" s="1175"/>
      <c r="G10" s="1176"/>
    </row>
    <row r="11" spans="1:8" ht="15" x14ac:dyDescent="0.25">
      <c r="A11" s="1177"/>
      <c r="B11" s="692" t="s">
        <v>1173</v>
      </c>
      <c r="C11" s="692" t="s">
        <v>1051</v>
      </c>
      <c r="D11" s="138"/>
      <c r="E11" s="391"/>
      <c r="F11" s="1178"/>
      <c r="G11" s="1179"/>
    </row>
    <row r="12" spans="1:8" ht="15" x14ac:dyDescent="0.25">
      <c r="A12" s="1190" t="s">
        <v>5</v>
      </c>
      <c r="B12" s="1194">
        <v>2022</v>
      </c>
      <c r="C12" s="1194">
        <v>2021</v>
      </c>
      <c r="D12" s="138"/>
      <c r="E12" s="1180" t="s">
        <v>5</v>
      </c>
      <c r="F12" s="1194">
        <v>2022</v>
      </c>
      <c r="G12" s="1193">
        <v>2021</v>
      </c>
    </row>
    <row r="13" spans="1:8" ht="15" x14ac:dyDescent="0.25">
      <c r="A13" s="1177" t="s">
        <v>247</v>
      </c>
      <c r="B13" s="897">
        <v>19517612</v>
      </c>
      <c r="C13" s="897">
        <v>32223490</v>
      </c>
      <c r="D13" s="138"/>
      <c r="E13" s="391" t="s">
        <v>15</v>
      </c>
      <c r="F13" s="138">
        <v>0</v>
      </c>
      <c r="G13" s="1191">
        <v>0</v>
      </c>
    </row>
    <row r="14" spans="1:8" ht="15" x14ac:dyDescent="0.25">
      <c r="A14" s="1177" t="s">
        <v>16</v>
      </c>
      <c r="B14" s="898">
        <v>39129167</v>
      </c>
      <c r="C14" s="898">
        <v>0</v>
      </c>
      <c r="D14" s="138"/>
      <c r="E14" s="391" t="s">
        <v>246</v>
      </c>
      <c r="F14" s="138">
        <v>0</v>
      </c>
      <c r="G14" s="1191">
        <v>0</v>
      </c>
    </row>
    <row r="15" spans="1:8" ht="15" x14ac:dyDescent="0.25">
      <c r="A15" s="1177" t="s">
        <v>56</v>
      </c>
      <c r="B15" s="898">
        <v>14185663</v>
      </c>
      <c r="C15" s="898">
        <v>0</v>
      </c>
      <c r="D15" s="138"/>
      <c r="E15" s="138" t="s">
        <v>248</v>
      </c>
      <c r="F15" s="138">
        <v>0</v>
      </c>
      <c r="G15" s="1191">
        <v>0</v>
      </c>
    </row>
    <row r="16" spans="1:8" ht="15" x14ac:dyDescent="0.25">
      <c r="A16" s="1177" t="s">
        <v>57</v>
      </c>
      <c r="B16" s="898">
        <v>-395022</v>
      </c>
      <c r="C16" s="898">
        <v>-119208</v>
      </c>
      <c r="D16" s="138"/>
      <c r="E16" s="1171" t="s">
        <v>846</v>
      </c>
      <c r="F16" s="899">
        <v>1556033695</v>
      </c>
      <c r="G16" s="1181">
        <v>1556033695</v>
      </c>
    </row>
    <row r="17" spans="1:7" ht="15" x14ac:dyDescent="0.25">
      <c r="A17" s="1177" t="s">
        <v>854</v>
      </c>
      <c r="B17" s="897">
        <v>52949436</v>
      </c>
      <c r="C17" s="897">
        <v>30462034</v>
      </c>
      <c r="D17" s="138"/>
      <c r="E17" s="1171" t="s">
        <v>1081</v>
      </c>
      <c r="F17" s="900">
        <v>-1371548638</v>
      </c>
      <c r="G17" s="1182">
        <v>-1247566031</v>
      </c>
    </row>
    <row r="18" spans="1:7" ht="15" x14ac:dyDescent="0.25">
      <c r="A18" s="1183" t="s">
        <v>855</v>
      </c>
      <c r="B18" s="897">
        <v>244088095</v>
      </c>
      <c r="C18" s="897">
        <v>246313095</v>
      </c>
      <c r="D18" s="138"/>
      <c r="E18" s="138" t="s">
        <v>1082</v>
      </c>
      <c r="F18" s="901">
        <v>3739120845</v>
      </c>
      <c r="G18" s="1198">
        <v>3739120845</v>
      </c>
    </row>
    <row r="19" spans="1:7" ht="15" x14ac:dyDescent="0.25">
      <c r="A19" s="1183" t="s">
        <v>856</v>
      </c>
      <c r="B19" s="897">
        <v>34600703</v>
      </c>
      <c r="C19" s="897">
        <v>32431597</v>
      </c>
      <c r="D19" s="138"/>
      <c r="E19" s="138" t="s">
        <v>1083</v>
      </c>
      <c r="F19" s="901">
        <v>-3542184905</v>
      </c>
      <c r="G19" s="1198">
        <v>-2797102728</v>
      </c>
    </row>
    <row r="20" spans="1:7" ht="15" x14ac:dyDescent="0.25">
      <c r="A20" s="1177" t="s">
        <v>857</v>
      </c>
      <c r="B20" s="897">
        <v>44291974</v>
      </c>
      <c r="C20" s="897">
        <v>93939675</v>
      </c>
      <c r="D20" s="138"/>
      <c r="E20" s="902" t="s">
        <v>1101</v>
      </c>
      <c r="F20" s="897">
        <v>1515880394</v>
      </c>
      <c r="G20" s="1195">
        <v>859944001</v>
      </c>
    </row>
    <row r="21" spans="1:7" ht="15" x14ac:dyDescent="0.25">
      <c r="A21" s="1177" t="s">
        <v>858</v>
      </c>
      <c r="B21" s="897">
        <v>49515627</v>
      </c>
      <c r="C21" s="897">
        <v>29836763</v>
      </c>
      <c r="D21" s="138"/>
      <c r="E21" s="138" t="s">
        <v>1117</v>
      </c>
      <c r="F21" s="897">
        <v>0</v>
      </c>
      <c r="G21" s="1195">
        <v>0</v>
      </c>
    </row>
    <row r="22" spans="1:7" ht="15" x14ac:dyDescent="0.25">
      <c r="A22" s="1201" t="s">
        <v>824</v>
      </c>
      <c r="B22" s="897">
        <v>13915641</v>
      </c>
      <c r="C22" s="897">
        <v>18571141</v>
      </c>
      <c r="D22" s="138"/>
      <c r="E22" s="138"/>
      <c r="F22" s="138"/>
      <c r="G22" s="1191"/>
    </row>
    <row r="23" spans="1:7" ht="15" x14ac:dyDescent="0.25">
      <c r="A23" s="1201" t="s">
        <v>825</v>
      </c>
      <c r="B23" s="897">
        <v>-14503533</v>
      </c>
      <c r="C23" s="897">
        <v>-18570033</v>
      </c>
      <c r="D23" s="138"/>
      <c r="E23" s="138"/>
      <c r="F23" s="138"/>
      <c r="G23" s="1191"/>
    </row>
    <row r="24" spans="1:7" ht="15" x14ac:dyDescent="0.25">
      <c r="A24" s="1201" t="s">
        <v>823</v>
      </c>
      <c r="B24" s="897">
        <v>1012964859</v>
      </c>
      <c r="C24" s="897">
        <v>1092780242</v>
      </c>
      <c r="D24" s="138"/>
      <c r="E24" s="138"/>
      <c r="F24" s="138"/>
      <c r="G24" s="1191"/>
    </row>
    <row r="25" spans="1:7" ht="15" x14ac:dyDescent="0.25">
      <c r="A25" s="1201" t="s">
        <v>859</v>
      </c>
      <c r="B25" s="897">
        <v>25180594</v>
      </c>
      <c r="C25" s="897">
        <v>271505763</v>
      </c>
      <c r="D25" s="138"/>
      <c r="E25" s="138"/>
      <c r="F25" s="138"/>
      <c r="G25" s="1191"/>
    </row>
    <row r="26" spans="1:7" ht="15" x14ac:dyDescent="0.25">
      <c r="A26" s="1201" t="s">
        <v>1199</v>
      </c>
      <c r="B26" s="897">
        <v>209226573</v>
      </c>
      <c r="C26" s="897">
        <v>0</v>
      </c>
      <c r="D26" s="138"/>
      <c r="E26" s="138"/>
      <c r="F26" s="138"/>
      <c r="G26" s="1191"/>
    </row>
    <row r="27" spans="1:7" ht="15" x14ac:dyDescent="0.25">
      <c r="A27" s="1223" t="s">
        <v>3</v>
      </c>
      <c r="B27" s="1199">
        <v>1744667389</v>
      </c>
      <c r="C27" s="1199">
        <v>1829374559</v>
      </c>
      <c r="D27" s="1216"/>
      <c r="E27" s="1197" t="s">
        <v>3</v>
      </c>
      <c r="F27" s="1199">
        <v>1897301391</v>
      </c>
      <c r="G27" s="1215">
        <v>2110429782</v>
      </c>
    </row>
    <row r="28" spans="1:7" x14ac:dyDescent="0.2">
      <c r="A28" s="181"/>
      <c r="B28" s="184"/>
      <c r="C28" s="184"/>
    </row>
    <row r="29" spans="1:7" x14ac:dyDescent="0.2">
      <c r="B29" s="185"/>
      <c r="C29" s="185"/>
    </row>
  </sheetData>
  <hyperlinks>
    <hyperlink ref="H1" location="BG!A1" display="BG" xr:uid="{00000000-0004-0000-0E00-000000000000}"/>
  </hyperlinks>
  <pageMargins left="1.1417322834645669" right="0.70866141732283472" top="0.86614173228346458" bottom="0.74803149606299213" header="0.31496062992125984" footer="0.31496062992125984"/>
  <pageSetup paperSize="9" scale="8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2">
    <tabColor rgb="FF002060"/>
  </sheetPr>
  <dimension ref="A1:G17"/>
  <sheetViews>
    <sheetView showGridLines="0" workbookViewId="0">
      <pane ySplit="8" topLeftCell="A9" activePane="bottomLeft" state="frozen"/>
      <selection activeCell="A24" sqref="A24"/>
      <selection pane="bottomLeft" activeCell="F26" sqref="F26"/>
    </sheetView>
  </sheetViews>
  <sheetFormatPr baseColWidth="10" defaultRowHeight="12.75" x14ac:dyDescent="0.2"/>
  <cols>
    <col min="1" max="1" width="50.140625" style="33" customWidth="1"/>
    <col min="2" max="2" width="16" style="33" customWidth="1"/>
    <col min="3" max="3" width="15.140625" style="33" customWidth="1"/>
    <col min="4" max="16384" width="11.42578125" style="33"/>
  </cols>
  <sheetData>
    <row r="1" spans="1:7" x14ac:dyDescent="0.2">
      <c r="A1" s="33" t="str">
        <f>Indice!C1</f>
        <v>ELECTROBAN SAECA</v>
      </c>
      <c r="C1" s="33">
        <v>16</v>
      </c>
      <c r="D1" s="93" t="s">
        <v>120</v>
      </c>
    </row>
    <row r="6" spans="1:7" x14ac:dyDescent="0.2">
      <c r="A6" s="1406" t="s">
        <v>249</v>
      </c>
      <c r="B6" s="1407"/>
      <c r="C6" s="1408"/>
    </row>
    <row r="7" spans="1:7" x14ac:dyDescent="0.2">
      <c r="A7" s="166" t="s">
        <v>1172</v>
      </c>
    </row>
    <row r="8" spans="1:7" x14ac:dyDescent="0.2">
      <c r="A8" s="135" t="s">
        <v>18</v>
      </c>
      <c r="B8" s="135"/>
      <c r="C8" s="135"/>
      <c r="D8" s="135"/>
      <c r="E8" s="135"/>
      <c r="F8" s="135"/>
      <c r="G8" s="135"/>
    </row>
    <row r="9" spans="1:7" ht="15" customHeight="1" x14ac:dyDescent="0.2">
      <c r="A9" s="33" t="s">
        <v>866</v>
      </c>
      <c r="B9" s="692">
        <v>44926</v>
      </c>
      <c r="C9" s="692">
        <v>44561</v>
      </c>
    </row>
    <row r="10" spans="1:7" x14ac:dyDescent="0.2">
      <c r="A10" s="1093" t="s">
        <v>5</v>
      </c>
      <c r="B10" s="1094">
        <v>2022</v>
      </c>
      <c r="C10" s="1094">
        <v>2021</v>
      </c>
    </row>
    <row r="11" spans="1:7" x14ac:dyDescent="0.2">
      <c r="A11" s="1095" t="s">
        <v>92</v>
      </c>
      <c r="B11" s="183">
        <v>14086375570</v>
      </c>
      <c r="C11" s="183">
        <v>13996300898</v>
      </c>
      <c r="D11" s="634"/>
      <c r="E11" s="666"/>
    </row>
    <row r="12" spans="1:7" hidden="1" x14ac:dyDescent="0.2">
      <c r="A12" s="1095" t="s">
        <v>93</v>
      </c>
      <c r="B12" s="368">
        <v>0</v>
      </c>
      <c r="C12" s="1096">
        <v>0</v>
      </c>
    </row>
    <row r="13" spans="1:7" hidden="1" x14ac:dyDescent="0.2">
      <c r="A13" s="1095" t="s">
        <v>94</v>
      </c>
      <c r="B13" s="368">
        <v>0</v>
      </c>
      <c r="C13" s="1096">
        <v>0</v>
      </c>
    </row>
    <row r="14" spans="1:7" hidden="1" x14ac:dyDescent="0.2">
      <c r="A14" s="1095" t="s">
        <v>95</v>
      </c>
      <c r="B14" s="368">
        <v>0</v>
      </c>
      <c r="C14" s="1096">
        <v>0</v>
      </c>
    </row>
    <row r="15" spans="1:7" hidden="1" x14ac:dyDescent="0.2">
      <c r="A15" s="1095" t="s">
        <v>1137</v>
      </c>
      <c r="B15" s="774">
        <v>0</v>
      </c>
      <c r="C15" s="1096">
        <v>0</v>
      </c>
    </row>
    <row r="16" spans="1:7" ht="15" hidden="1" customHeight="1" x14ac:dyDescent="0.2">
      <c r="A16" s="1097" t="s">
        <v>250</v>
      </c>
      <c r="B16" s="368">
        <v>0</v>
      </c>
      <c r="C16" s="1096">
        <v>0</v>
      </c>
    </row>
    <row r="17" spans="1:3" x14ac:dyDescent="0.2">
      <c r="A17" s="348" t="s">
        <v>17</v>
      </c>
      <c r="B17" s="1098">
        <v>14086375570</v>
      </c>
      <c r="C17" s="1099">
        <v>13996300898</v>
      </c>
    </row>
  </sheetData>
  <mergeCells count="1">
    <mergeCell ref="A6:C6"/>
  </mergeCells>
  <hyperlinks>
    <hyperlink ref="D1" location="BG!A1" display="BG" xr:uid="{00000000-0004-0000-0F00-000000000000}"/>
  </hyperlinks>
  <pageMargins left="1.42" right="0.70866141732283472" top="0.9" bottom="0.74803149606299213" header="0.31496062992125984" footer="0.31496062992125984"/>
  <pageSetup paperSize="9" scale="8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tabColor rgb="FF002060"/>
  </sheetPr>
  <dimension ref="A1:AD28"/>
  <sheetViews>
    <sheetView showGridLines="0" workbookViewId="0">
      <pane ySplit="9" topLeftCell="A10" activePane="bottomLeft" state="frozen"/>
      <selection activeCell="A24" sqref="A24"/>
      <selection pane="bottomLeft" activeCell="C32" sqref="C32"/>
    </sheetView>
  </sheetViews>
  <sheetFormatPr baseColWidth="10" defaultRowHeight="12.75" x14ac:dyDescent="0.2"/>
  <cols>
    <col min="1" max="1" width="22.85546875" style="102" customWidth="1"/>
    <col min="2" max="2" width="15.5703125" style="102" customWidth="1"/>
    <col min="3" max="3" width="18.85546875" style="102" customWidth="1"/>
    <col min="4" max="4" width="20.7109375" style="102" customWidth="1"/>
    <col min="5" max="5" width="17.85546875" style="102" customWidth="1"/>
    <col min="6" max="6" width="3.42578125" style="102" customWidth="1"/>
    <col min="7" max="7" width="14.85546875" style="102" customWidth="1"/>
    <col min="8" max="8" width="15" style="102" customWidth="1"/>
    <col min="9" max="9" width="13.140625" style="102" customWidth="1"/>
    <col min="10" max="10" width="17.140625" style="102" customWidth="1"/>
    <col min="11" max="11" width="13.85546875" style="102" customWidth="1"/>
    <col min="12" max="12" width="16.140625" style="102" customWidth="1"/>
    <col min="13" max="30" width="11.42578125" style="102"/>
    <col min="31" max="16384" width="11.42578125" style="33"/>
  </cols>
  <sheetData>
    <row r="1" spans="1:13" x14ac:dyDescent="0.2">
      <c r="A1" s="102" t="s">
        <v>799</v>
      </c>
      <c r="B1" s="172"/>
      <c r="L1" s="102">
        <v>17</v>
      </c>
      <c r="M1" s="172" t="s">
        <v>120</v>
      </c>
    </row>
    <row r="7" spans="1:13" x14ac:dyDescent="0.2">
      <c r="A7" s="1293" t="s">
        <v>252</v>
      </c>
      <c r="B7" s="1293"/>
      <c r="C7" s="1293"/>
      <c r="D7" s="1293"/>
      <c r="E7" s="1293"/>
      <c r="F7" s="1293"/>
    </row>
    <row r="8" spans="1:13" s="35" customFormat="1" x14ac:dyDescent="0.2">
      <c r="A8" s="201" t="s">
        <v>867</v>
      </c>
      <c r="B8" s="202"/>
      <c r="C8" s="203"/>
      <c r="D8" s="203"/>
      <c r="E8" s="203"/>
      <c r="F8" s="203"/>
    </row>
    <row r="9" spans="1:13" x14ac:dyDescent="0.2">
      <c r="A9" s="102" t="s">
        <v>253</v>
      </c>
    </row>
    <row r="10" spans="1:13" x14ac:dyDescent="0.2">
      <c r="A10" s="102" t="s">
        <v>1172</v>
      </c>
    </row>
    <row r="11" spans="1:13" x14ac:dyDescent="0.2">
      <c r="A11" s="799"/>
      <c r="B11" s="800">
        <v>44926</v>
      </c>
      <c r="C11" s="801">
        <v>44561</v>
      </c>
    </row>
    <row r="12" spans="1:13" x14ac:dyDescent="0.2">
      <c r="A12" s="418" t="s">
        <v>379</v>
      </c>
      <c r="B12" s="174">
        <v>2022</v>
      </c>
      <c r="C12" s="802">
        <v>2021</v>
      </c>
    </row>
    <row r="13" spans="1:13" x14ac:dyDescent="0.2">
      <c r="A13" s="803" t="s">
        <v>382</v>
      </c>
      <c r="B13" s="804">
        <v>1560082654</v>
      </c>
      <c r="C13" s="805">
        <v>1791216564</v>
      </c>
      <c r="D13" s="204"/>
    </row>
    <row r="15" spans="1:13" x14ac:dyDescent="0.2">
      <c r="A15" s="205" t="s">
        <v>255</v>
      </c>
      <c r="E15" s="33"/>
      <c r="G15" s="205" t="s">
        <v>380</v>
      </c>
    </row>
    <row r="16" spans="1:13" x14ac:dyDescent="0.2">
      <c r="D16" s="206">
        <v>2022</v>
      </c>
      <c r="E16" s="180"/>
    </row>
    <row r="17" spans="1:12" ht="37.5" customHeight="1" x14ac:dyDescent="0.2">
      <c r="A17" s="207" t="s">
        <v>372</v>
      </c>
      <c r="B17" s="208" t="s">
        <v>373</v>
      </c>
      <c r="C17" s="207" t="s">
        <v>381</v>
      </c>
      <c r="D17" s="209" t="s">
        <v>378</v>
      </c>
      <c r="E17" s="209" t="s">
        <v>868</v>
      </c>
      <c r="G17" s="208" t="s">
        <v>381</v>
      </c>
      <c r="H17" s="208" t="s">
        <v>383</v>
      </c>
      <c r="I17" s="208" t="s">
        <v>869</v>
      </c>
      <c r="J17" s="208" t="s">
        <v>384</v>
      </c>
      <c r="K17" s="208" t="s">
        <v>256</v>
      </c>
      <c r="L17" s="208" t="s">
        <v>385</v>
      </c>
    </row>
    <row r="18" spans="1:12" x14ac:dyDescent="0.2">
      <c r="A18" s="210" t="s">
        <v>852</v>
      </c>
      <c r="B18" s="210" t="s">
        <v>853</v>
      </c>
      <c r="C18" s="210">
        <v>12573</v>
      </c>
      <c r="D18" s="738">
        <v>5659864719.0593939</v>
      </c>
      <c r="E18" s="738">
        <v>-838558814.94060612</v>
      </c>
      <c r="G18" s="211">
        <v>3631</v>
      </c>
      <c r="H18" s="212">
        <v>0.28879344627376125</v>
      </c>
      <c r="I18" s="211">
        <v>1560082654</v>
      </c>
      <c r="J18" s="212">
        <v>0.27563956586214455</v>
      </c>
      <c r="K18" s="738">
        <v>1560082654</v>
      </c>
      <c r="L18" s="738">
        <v>-231133909.70010307</v>
      </c>
    </row>
    <row r="19" spans="1:12" hidden="1" x14ac:dyDescent="0.2">
      <c r="A19" s="214"/>
      <c r="B19" s="214"/>
      <c r="C19" s="214"/>
      <c r="D19" s="214"/>
      <c r="E19" s="214"/>
      <c r="G19" s="214"/>
      <c r="H19" s="214"/>
      <c r="I19" s="214"/>
      <c r="J19" s="210"/>
      <c r="K19" s="213">
        <v>0</v>
      </c>
      <c r="L19" s="213">
        <v>0</v>
      </c>
    </row>
    <row r="20" spans="1:12" hidden="1" x14ac:dyDescent="0.2">
      <c r="A20" s="214"/>
      <c r="B20" s="214"/>
      <c r="C20" s="214"/>
      <c r="D20" s="214"/>
      <c r="E20" s="214"/>
      <c r="G20" s="214"/>
      <c r="H20" s="214"/>
      <c r="I20" s="214"/>
      <c r="J20" s="210"/>
      <c r="K20" s="213">
        <v>0</v>
      </c>
      <c r="L20" s="213">
        <v>0</v>
      </c>
    </row>
    <row r="21" spans="1:12" hidden="1" x14ac:dyDescent="0.2">
      <c r="A21" s="214"/>
      <c r="B21" s="214"/>
      <c r="C21" s="214"/>
      <c r="D21" s="214"/>
      <c r="E21" s="214"/>
      <c r="G21" s="214"/>
      <c r="H21" s="214"/>
      <c r="I21" s="214"/>
      <c r="J21" s="210"/>
      <c r="K21" s="213">
        <v>0</v>
      </c>
      <c r="L21" s="213">
        <v>0</v>
      </c>
    </row>
    <row r="22" spans="1:12" hidden="1" x14ac:dyDescent="0.2">
      <c r="A22" s="214"/>
      <c r="B22" s="214"/>
      <c r="C22" s="214"/>
      <c r="D22" s="214"/>
      <c r="E22" s="214"/>
      <c r="G22" s="214"/>
      <c r="H22" s="214"/>
      <c r="I22" s="214"/>
      <c r="J22" s="210"/>
      <c r="K22" s="213">
        <v>0</v>
      </c>
      <c r="L22" s="213">
        <v>0</v>
      </c>
    </row>
    <row r="23" spans="1:12" hidden="1" x14ac:dyDescent="0.2">
      <c r="A23" s="214"/>
      <c r="B23" s="214"/>
      <c r="C23" s="214"/>
      <c r="D23" s="214"/>
      <c r="E23" s="214"/>
      <c r="G23" s="214"/>
      <c r="H23" s="214"/>
      <c r="I23" s="214"/>
      <c r="J23" s="210"/>
      <c r="K23" s="213">
        <v>0</v>
      </c>
      <c r="L23" s="213">
        <v>0</v>
      </c>
    </row>
    <row r="28" spans="1:12" ht="15" customHeight="1" x14ac:dyDescent="0.2"/>
  </sheetData>
  <mergeCells count="1">
    <mergeCell ref="A7:F7"/>
  </mergeCells>
  <hyperlinks>
    <hyperlink ref="M1" location="BG!A1" display="BG" xr:uid="{00000000-0004-0000-1000-000000000000}"/>
  </hyperlinks>
  <pageMargins left="0.39" right="0.2" top="1.1023622047244095" bottom="0.74803149606299213" header="0.31496062992125984" footer="0.31496062992125984"/>
  <pageSetup paperSize="9"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4">
    <tabColor rgb="FF002060"/>
  </sheetPr>
  <dimension ref="A1:CX24"/>
  <sheetViews>
    <sheetView showGridLines="0" topLeftCell="A7" workbookViewId="0">
      <selection activeCell="K19" sqref="K19"/>
    </sheetView>
  </sheetViews>
  <sheetFormatPr baseColWidth="10" defaultRowHeight="12.75" x14ac:dyDescent="0.2"/>
  <cols>
    <col min="1" max="1" width="30.28515625" style="102" customWidth="1"/>
    <col min="2" max="2" width="16.42578125" style="102" customWidth="1"/>
    <col min="3" max="3" width="13.5703125" style="102" customWidth="1"/>
    <col min="4" max="5" width="11.42578125" style="102" customWidth="1"/>
    <col min="6" max="6" width="15.42578125" style="102" customWidth="1"/>
    <col min="7" max="7" width="17.5703125" style="102" customWidth="1"/>
    <col min="8" max="8" width="16" style="102" customWidth="1"/>
    <col min="9" max="9" width="15.28515625" style="102" customWidth="1"/>
    <col min="10" max="10" width="15.5703125" style="102" customWidth="1"/>
    <col min="11" max="11" width="18.5703125" style="102" customWidth="1"/>
    <col min="12" max="13" width="13.42578125" style="102" customWidth="1"/>
    <col min="14" max="14" width="15" style="102" customWidth="1"/>
    <col min="15" max="15" width="12" style="102" bestFit="1" customWidth="1"/>
    <col min="16" max="16" width="11.42578125" style="102"/>
    <col min="17" max="17" width="33.42578125" style="102" customWidth="1"/>
    <col min="18" max="18" width="13.28515625" style="102" customWidth="1"/>
    <col min="19" max="30" width="11.42578125" style="102"/>
    <col min="31" max="16384" width="11.42578125" style="33"/>
  </cols>
  <sheetData>
    <row r="1" spans="1:102" x14ac:dyDescent="0.2">
      <c r="M1" s="102">
        <v>18</v>
      </c>
      <c r="O1" s="172" t="s">
        <v>120</v>
      </c>
    </row>
    <row r="5" spans="1:102" x14ac:dyDescent="0.2">
      <c r="A5" s="102" t="s">
        <v>799</v>
      </c>
    </row>
    <row r="7" spans="1:102" ht="24.75" customHeight="1" x14ac:dyDescent="0.2">
      <c r="A7" s="1409" t="s">
        <v>257</v>
      </c>
      <c r="B7" s="1410"/>
      <c r="C7" s="1410"/>
      <c r="D7" s="1410"/>
      <c r="E7" s="1410"/>
      <c r="F7" s="1410"/>
      <c r="G7" s="1410"/>
      <c r="H7" s="1410"/>
      <c r="I7" s="1410"/>
      <c r="J7" s="1410"/>
      <c r="K7" s="1410"/>
      <c r="L7" s="1410"/>
      <c r="M7" s="1411"/>
      <c r="N7" s="258"/>
      <c r="O7" s="258"/>
      <c r="P7" s="258"/>
      <c r="Q7" s="258"/>
      <c r="R7" s="258"/>
      <c r="S7" s="258"/>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row>
    <row r="8" spans="1:102" x14ac:dyDescent="0.2">
      <c r="A8" s="266" t="s">
        <v>1006</v>
      </c>
      <c r="B8" s="258"/>
      <c r="C8" s="258"/>
      <c r="D8" s="258"/>
      <c r="E8" s="258"/>
      <c r="F8" s="258"/>
      <c r="G8" s="258"/>
      <c r="H8" s="258"/>
      <c r="I8" s="258"/>
      <c r="J8" s="259">
        <v>-1</v>
      </c>
      <c r="K8" s="258"/>
      <c r="L8" s="258"/>
      <c r="M8" s="267"/>
      <c r="N8" s="258"/>
      <c r="O8" s="258"/>
      <c r="P8" s="258"/>
      <c r="Q8" s="258"/>
      <c r="R8" s="258"/>
      <c r="S8" s="258"/>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row>
    <row r="9" spans="1:102" s="35" customFormat="1" x14ac:dyDescent="0.2">
      <c r="A9" s="903" t="s">
        <v>1172</v>
      </c>
      <c r="B9" s="904"/>
      <c r="C9" s="904"/>
      <c r="D9" s="904"/>
      <c r="E9" s="904"/>
      <c r="F9" s="904"/>
      <c r="G9" s="904"/>
      <c r="H9" s="904"/>
      <c r="I9" s="904"/>
      <c r="J9" s="904"/>
      <c r="K9" s="904"/>
      <c r="L9" s="694">
        <v>44926</v>
      </c>
      <c r="M9" s="905">
        <v>44561</v>
      </c>
      <c r="N9" s="260"/>
      <c r="O9" s="260"/>
      <c r="P9" s="260"/>
      <c r="Q9" s="260"/>
      <c r="R9" s="260"/>
      <c r="S9" s="260"/>
    </row>
    <row r="10" spans="1:102" s="262" customFormat="1" ht="39.75" customHeight="1" x14ac:dyDescent="0.2">
      <c r="A10" s="268"/>
      <c r="B10" s="261" t="s">
        <v>185</v>
      </c>
      <c r="C10" s="261" t="s">
        <v>186</v>
      </c>
      <c r="D10" s="261" t="s">
        <v>58</v>
      </c>
      <c r="E10" s="261" t="s">
        <v>187</v>
      </c>
      <c r="F10" s="261" t="s">
        <v>188</v>
      </c>
      <c r="G10" s="261" t="s">
        <v>189</v>
      </c>
      <c r="H10" s="261" t="s">
        <v>190</v>
      </c>
      <c r="I10" s="261" t="s">
        <v>191</v>
      </c>
      <c r="J10" s="261" t="s">
        <v>192</v>
      </c>
      <c r="K10" s="261" t="s">
        <v>193</v>
      </c>
      <c r="L10" s="1412" t="s">
        <v>386</v>
      </c>
      <c r="M10" s="1413"/>
      <c r="N10" s="260"/>
      <c r="O10" s="260"/>
      <c r="P10" s="260"/>
      <c r="Q10" s="260"/>
      <c r="R10" s="260"/>
      <c r="S10" s="260"/>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row>
    <row r="11" spans="1:102" s="262" customFormat="1" x14ac:dyDescent="0.2">
      <c r="A11" s="269"/>
      <c r="B11" s="263"/>
      <c r="C11" s="263"/>
      <c r="D11" s="263"/>
      <c r="E11" s="263"/>
      <c r="F11" s="263"/>
      <c r="G11" s="263"/>
      <c r="H11" s="263"/>
      <c r="I11" s="263"/>
      <c r="J11" s="263"/>
      <c r="K11" s="263"/>
      <c r="L11" s="264">
        <v>2022</v>
      </c>
      <c r="M11" s="270">
        <v>2021</v>
      </c>
      <c r="N11" s="260"/>
      <c r="O11" s="260"/>
      <c r="P11" s="260"/>
      <c r="Q11" s="260"/>
      <c r="R11" s="260"/>
      <c r="S11" s="260"/>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row>
    <row r="12" spans="1:102" x14ac:dyDescent="0.2">
      <c r="A12" s="271" t="s">
        <v>1005</v>
      </c>
      <c r="B12" s="272">
        <v>1465147998.45454</v>
      </c>
      <c r="C12" s="1049">
        <v>0</v>
      </c>
      <c r="D12" s="1050">
        <v>0</v>
      </c>
      <c r="E12" s="1050">
        <v>0</v>
      </c>
      <c r="F12" s="743">
        <v>1465147998.45454</v>
      </c>
      <c r="G12" s="743">
        <v>1112845365</v>
      </c>
      <c r="H12" s="743">
        <v>63781237</v>
      </c>
      <c r="I12" s="1050">
        <v>0</v>
      </c>
      <c r="J12" s="1050">
        <v>0</v>
      </c>
      <c r="K12" s="1051">
        <v>1176626602</v>
      </c>
      <c r="L12" s="743">
        <v>288521398</v>
      </c>
      <c r="M12" s="906">
        <v>352302635</v>
      </c>
      <c r="N12" s="265"/>
      <c r="O12" s="265"/>
      <c r="P12" s="265"/>
      <c r="Q12" s="258"/>
      <c r="R12" s="265"/>
      <c r="S12" s="258"/>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row>
    <row r="13" spans="1:102" x14ac:dyDescent="0.2">
      <c r="A13" s="271" t="s">
        <v>194</v>
      </c>
      <c r="B13" s="273">
        <v>5221932724.99652</v>
      </c>
      <c r="C13" s="1275">
        <v>807176364</v>
      </c>
      <c r="D13" s="1275">
        <v>247533502.99652004</v>
      </c>
      <c r="E13" s="1052">
        <v>0</v>
      </c>
      <c r="F13" s="744">
        <v>5781575586</v>
      </c>
      <c r="G13" s="744">
        <v>4886980174</v>
      </c>
      <c r="H13" s="744">
        <v>99842212</v>
      </c>
      <c r="I13" s="1275">
        <v>247533502.99652004</v>
      </c>
      <c r="J13" s="1052">
        <v>0</v>
      </c>
      <c r="K13" s="749">
        <v>4739288883.00348</v>
      </c>
      <c r="L13" s="744">
        <v>1042286703</v>
      </c>
      <c r="M13" s="907">
        <v>334952551</v>
      </c>
      <c r="N13" s="265"/>
      <c r="O13" s="265"/>
      <c r="P13" s="265"/>
      <c r="Q13" s="258"/>
      <c r="R13" s="265"/>
      <c r="S13" s="258"/>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row>
    <row r="14" spans="1:102" x14ac:dyDescent="0.2">
      <c r="A14" s="271" t="s">
        <v>1004</v>
      </c>
      <c r="B14" s="273">
        <v>5209945579.1546001</v>
      </c>
      <c r="C14" s="1275">
        <v>175172660</v>
      </c>
      <c r="D14" s="1052">
        <v>60753</v>
      </c>
      <c r="E14" s="1052">
        <v>0</v>
      </c>
      <c r="F14" s="744">
        <v>5385057486.1546001</v>
      </c>
      <c r="G14" s="744">
        <v>4970445262.7796211</v>
      </c>
      <c r="H14" s="744">
        <v>152718319</v>
      </c>
      <c r="I14" s="1052">
        <v>0</v>
      </c>
      <c r="J14" s="1052">
        <v>0</v>
      </c>
      <c r="K14" s="749">
        <v>5123163581.7796211</v>
      </c>
      <c r="L14" s="744">
        <v>261893904</v>
      </c>
      <c r="M14" s="907">
        <v>239500316</v>
      </c>
      <c r="N14" s="265"/>
      <c r="O14" s="265"/>
      <c r="P14" s="265"/>
      <c r="Q14" s="258"/>
      <c r="R14" s="265"/>
      <c r="S14" s="258"/>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row>
    <row r="15" spans="1:102" x14ac:dyDescent="0.2">
      <c r="A15" s="271" t="s">
        <v>195</v>
      </c>
      <c r="B15" s="273">
        <v>3255182997.6131601</v>
      </c>
      <c r="C15" s="1275">
        <v>76135667</v>
      </c>
      <c r="D15" s="1049">
        <v>0</v>
      </c>
      <c r="E15" s="1052">
        <v>0</v>
      </c>
      <c r="F15" s="744">
        <v>3331318664.6131601</v>
      </c>
      <c r="G15" s="1053">
        <v>2072108516</v>
      </c>
      <c r="H15" s="744">
        <v>217438567</v>
      </c>
      <c r="I15" s="1052">
        <v>0</v>
      </c>
      <c r="J15" s="1052">
        <v>0</v>
      </c>
      <c r="K15" s="749">
        <v>2289547083</v>
      </c>
      <c r="L15" s="744">
        <v>1041771582</v>
      </c>
      <c r="M15" s="907">
        <v>1183074482</v>
      </c>
      <c r="N15" s="265"/>
      <c r="O15" s="265"/>
      <c r="P15" s="265"/>
      <c r="Q15" s="258"/>
      <c r="R15" s="265"/>
      <c r="S15" s="258"/>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row>
    <row r="16" spans="1:102" x14ac:dyDescent="0.2">
      <c r="A16" s="271" t="s">
        <v>1003</v>
      </c>
      <c r="B16" s="273">
        <v>311989696.07349002</v>
      </c>
      <c r="C16" s="1275">
        <v>28949832</v>
      </c>
      <c r="D16" s="1052">
        <v>0</v>
      </c>
      <c r="E16" s="1052">
        <v>0</v>
      </c>
      <c r="F16" s="744">
        <v>340939528.07349002</v>
      </c>
      <c r="G16" s="744">
        <v>253200096.99999997</v>
      </c>
      <c r="H16" s="744">
        <v>19680596</v>
      </c>
      <c r="I16" s="1052">
        <v>0</v>
      </c>
      <c r="J16" s="1052">
        <v>0</v>
      </c>
      <c r="K16" s="749">
        <v>272880693</v>
      </c>
      <c r="L16" s="744">
        <v>68058835</v>
      </c>
      <c r="M16" s="907">
        <v>58789599</v>
      </c>
      <c r="N16" s="265"/>
      <c r="O16" s="265"/>
      <c r="P16" s="265"/>
      <c r="Q16" s="258"/>
      <c r="R16" s="265"/>
      <c r="S16" s="258"/>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row>
    <row r="17" spans="1:62" x14ac:dyDescent="0.2">
      <c r="A17" s="271" t="s">
        <v>860</v>
      </c>
      <c r="B17" s="273">
        <v>3947340626.2727199</v>
      </c>
      <c r="C17" s="1275">
        <v>24749636</v>
      </c>
      <c r="D17" s="1049">
        <v>0</v>
      </c>
      <c r="E17" s="1052">
        <v>0</v>
      </c>
      <c r="F17" s="744">
        <v>3972090262.2727199</v>
      </c>
      <c r="G17" s="744">
        <v>3072432170</v>
      </c>
      <c r="H17" s="744">
        <v>360504332</v>
      </c>
      <c r="I17" s="1052">
        <v>0</v>
      </c>
      <c r="J17" s="1052">
        <v>0</v>
      </c>
      <c r="K17" s="749">
        <v>3432936502</v>
      </c>
      <c r="L17" s="744">
        <v>539153760</v>
      </c>
      <c r="M17" s="907">
        <v>874908456</v>
      </c>
      <c r="N17" s="265"/>
      <c r="O17" s="265"/>
      <c r="P17" s="265"/>
      <c r="Q17" s="258"/>
      <c r="R17" s="265"/>
      <c r="S17" s="258"/>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row>
    <row r="18" spans="1:62" x14ac:dyDescent="0.2">
      <c r="A18" s="271" t="s">
        <v>861</v>
      </c>
      <c r="B18" s="275">
        <v>1549122660</v>
      </c>
      <c r="C18" s="1057">
        <v>6363637</v>
      </c>
      <c r="D18" s="1054">
        <v>0</v>
      </c>
      <c r="E18" s="1055">
        <v>0</v>
      </c>
      <c r="F18" s="745">
        <v>1555486297</v>
      </c>
      <c r="G18" s="1056">
        <v>1353539426</v>
      </c>
      <c r="H18" s="745">
        <v>67450940</v>
      </c>
      <c r="I18" s="1055">
        <v>0</v>
      </c>
      <c r="J18" s="1055">
        <v>0</v>
      </c>
      <c r="K18" s="1057">
        <v>1420990366</v>
      </c>
      <c r="L18" s="745">
        <v>134495931</v>
      </c>
      <c r="M18" s="908">
        <v>195583234</v>
      </c>
      <c r="N18" s="265"/>
      <c r="O18" s="265"/>
      <c r="P18" s="265"/>
      <c r="Q18" s="258"/>
      <c r="R18" s="265"/>
      <c r="S18" s="258"/>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row>
    <row r="19" spans="1:62" x14ac:dyDescent="0.2">
      <c r="A19" s="909" t="s">
        <v>258</v>
      </c>
      <c r="B19" s="910">
        <v>20960662282.565029</v>
      </c>
      <c r="C19" s="910">
        <v>1118547796</v>
      </c>
      <c r="D19" s="1276">
        <v>247594255.99652004</v>
      </c>
      <c r="E19" s="911">
        <v>0</v>
      </c>
      <c r="F19" s="910">
        <v>21831615822.568512</v>
      </c>
      <c r="G19" s="910">
        <v>17721551010.779621</v>
      </c>
      <c r="H19" s="910">
        <v>981416203</v>
      </c>
      <c r="I19" s="1276">
        <v>247533502.99652004</v>
      </c>
      <c r="J19" s="911">
        <v>0</v>
      </c>
      <c r="K19" s="910">
        <v>18455433709.7831</v>
      </c>
      <c r="L19" s="910">
        <v>3376182113</v>
      </c>
      <c r="M19" s="912">
        <v>3239111273</v>
      </c>
      <c r="N19" s="258"/>
      <c r="O19" s="265"/>
      <c r="P19" s="258"/>
      <c r="Q19" s="258"/>
      <c r="R19" s="258"/>
      <c r="S19" s="258"/>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row>
    <row r="20" spans="1:62" x14ac:dyDescent="0.2">
      <c r="A20" s="228"/>
      <c r="K20" s="746"/>
      <c r="M20" s="229"/>
    </row>
    <row r="21" spans="1:62" x14ac:dyDescent="0.2">
      <c r="A21" s="231"/>
      <c r="B21" s="232"/>
      <c r="C21" s="232"/>
      <c r="D21" s="232"/>
      <c r="E21" s="232"/>
      <c r="F21" s="232"/>
      <c r="G21" s="232"/>
      <c r="H21" s="232"/>
      <c r="I21" s="232"/>
      <c r="J21" s="232"/>
      <c r="K21" s="232"/>
      <c r="L21" s="232"/>
      <c r="M21" s="233"/>
    </row>
    <row r="24" spans="1:62" x14ac:dyDescent="0.2">
      <c r="H24" s="746"/>
    </row>
  </sheetData>
  <mergeCells count="2">
    <mergeCell ref="A7:M7"/>
    <mergeCell ref="L10:M10"/>
  </mergeCells>
  <hyperlinks>
    <hyperlink ref="O1" location="BG!A1" display="BG" xr:uid="{00000000-0004-0000-1100-000000000000}"/>
  </hyperlinks>
  <pageMargins left="0.35433070866141736" right="0.15748031496062992" top="1.3385826771653544" bottom="0.74803149606299213" header="0.31496062992125984" footer="0.31496062992125984"/>
  <pageSetup paperSize="9" scale="6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5">
    <tabColor rgb="FF002060"/>
  </sheetPr>
  <dimension ref="A1:IV27"/>
  <sheetViews>
    <sheetView showGridLines="0" workbookViewId="0">
      <pane ySplit="5" topLeftCell="A6" activePane="bottomLeft" state="frozen"/>
      <selection activeCell="A24" sqref="A24"/>
      <selection pane="bottomLeft" activeCell="G23" sqref="G23"/>
    </sheetView>
  </sheetViews>
  <sheetFormatPr baseColWidth="10" defaultRowHeight="12.75" x14ac:dyDescent="0.2"/>
  <cols>
    <col min="1" max="1" width="34.140625" style="33" customWidth="1"/>
    <col min="2" max="3" width="22.7109375" style="33" customWidth="1"/>
    <col min="4" max="16384" width="11.42578125" style="33"/>
  </cols>
  <sheetData>
    <row r="1" spans="1:256" x14ac:dyDescent="0.2">
      <c r="A1" s="33" t="s">
        <v>799</v>
      </c>
      <c r="C1" s="93" t="s">
        <v>120</v>
      </c>
      <c r="E1" s="33">
        <v>19</v>
      </c>
    </row>
    <row r="7" spans="1:256" x14ac:dyDescent="0.2">
      <c r="A7" s="276" t="s">
        <v>259</v>
      </c>
      <c r="B7" s="239"/>
      <c r="C7" s="277"/>
      <c r="E7" s="1414"/>
      <c r="F7" s="1414"/>
      <c r="G7" s="1414"/>
      <c r="H7" s="1414"/>
      <c r="I7" s="1414"/>
      <c r="J7" s="1414"/>
      <c r="K7" s="1414"/>
      <c r="L7" s="1414"/>
      <c r="M7" s="1414"/>
      <c r="N7" s="1414"/>
      <c r="O7" s="1414"/>
      <c r="P7" s="1414"/>
      <c r="Q7" s="1414"/>
      <c r="R7" s="1414"/>
      <c r="S7" s="1414"/>
      <c r="T7" s="1414"/>
      <c r="U7" s="1414"/>
      <c r="V7" s="1414"/>
      <c r="W7" s="1414"/>
      <c r="X7" s="1414"/>
      <c r="Y7" s="1414"/>
      <c r="Z7" s="1414"/>
      <c r="AA7" s="1414"/>
      <c r="AB7" s="1414"/>
      <c r="AC7" s="1414"/>
      <c r="AD7" s="1414"/>
      <c r="AE7" s="1414"/>
      <c r="AF7" s="1414"/>
      <c r="AG7" s="1414"/>
      <c r="AH7" s="1414"/>
      <c r="AI7" s="1414"/>
      <c r="AJ7" s="1414"/>
      <c r="AK7" s="1414"/>
      <c r="AL7" s="1414"/>
      <c r="AM7" s="1414"/>
      <c r="AN7" s="1414"/>
      <c r="AO7" s="1414"/>
      <c r="AP7" s="1414"/>
      <c r="AQ7" s="1414"/>
      <c r="AR7" s="1414"/>
      <c r="AS7" s="1414"/>
      <c r="AT7" s="1414"/>
      <c r="AU7" s="1414"/>
      <c r="AV7" s="1414"/>
      <c r="AW7" s="1414"/>
      <c r="AX7" s="1414"/>
      <c r="AY7" s="1414"/>
      <c r="AZ7" s="1414"/>
      <c r="BA7" s="1414"/>
      <c r="BB7" s="1414"/>
      <c r="BC7" s="1414"/>
      <c r="BD7" s="1414"/>
      <c r="BE7" s="1414"/>
      <c r="BF7" s="1414"/>
      <c r="BG7" s="1414"/>
      <c r="BH7" s="1414"/>
      <c r="BI7" s="1414"/>
      <c r="BJ7" s="1414"/>
      <c r="BK7" s="1414"/>
      <c r="BL7" s="1414"/>
      <c r="BM7" s="1414"/>
      <c r="BN7" s="1414"/>
      <c r="BO7" s="1414"/>
      <c r="BP7" s="1414"/>
      <c r="BQ7" s="1414"/>
      <c r="BR7" s="1414"/>
      <c r="BS7" s="1414"/>
      <c r="BT7" s="1414"/>
      <c r="BU7" s="1414"/>
      <c r="BV7" s="1414"/>
      <c r="BW7" s="1414"/>
      <c r="BX7" s="1414"/>
      <c r="BY7" s="1414"/>
      <c r="BZ7" s="1414"/>
      <c r="CA7" s="1414"/>
      <c r="CB7" s="1414"/>
      <c r="CC7" s="1414"/>
      <c r="CD7" s="1414"/>
      <c r="CE7" s="1414"/>
      <c r="CF7" s="1414"/>
      <c r="CG7" s="1414"/>
      <c r="CH7" s="1414"/>
      <c r="CI7" s="1414"/>
      <c r="CJ7" s="1414"/>
      <c r="CK7" s="1414"/>
      <c r="CL7" s="1414"/>
      <c r="CM7" s="1414"/>
      <c r="CN7" s="1414"/>
      <c r="CO7" s="1414"/>
      <c r="CP7" s="1414"/>
      <c r="CQ7" s="1414"/>
      <c r="CR7" s="1414"/>
      <c r="CS7" s="1414"/>
      <c r="CT7" s="1414"/>
      <c r="CU7" s="1414"/>
      <c r="CV7" s="1414"/>
      <c r="CW7" s="1414"/>
      <c r="CX7" s="1414"/>
      <c r="CY7" s="1414"/>
      <c r="CZ7" s="1414"/>
      <c r="DA7" s="1414"/>
      <c r="DB7" s="1414"/>
      <c r="DC7" s="1414"/>
      <c r="DD7" s="1414"/>
      <c r="DE7" s="1414"/>
      <c r="DF7" s="1414"/>
      <c r="DG7" s="1414"/>
      <c r="DH7" s="1414"/>
      <c r="DI7" s="1414"/>
      <c r="DJ7" s="1414"/>
      <c r="DK7" s="1414"/>
      <c r="DL7" s="1414"/>
      <c r="DM7" s="1414"/>
      <c r="DN7" s="1414"/>
      <c r="DO7" s="1414"/>
      <c r="DP7" s="1414"/>
      <c r="DQ7" s="1414"/>
      <c r="DR7" s="1414"/>
      <c r="DS7" s="1414"/>
      <c r="DT7" s="1414"/>
      <c r="DU7" s="1414"/>
      <c r="DV7" s="1414"/>
      <c r="DW7" s="1414"/>
      <c r="DX7" s="1414"/>
      <c r="DY7" s="1414"/>
      <c r="DZ7" s="1414"/>
      <c r="EA7" s="1414"/>
      <c r="EB7" s="1414"/>
      <c r="EC7" s="1414"/>
      <c r="ED7" s="1414"/>
      <c r="EE7" s="1414"/>
      <c r="EF7" s="1414"/>
      <c r="EG7" s="1414"/>
      <c r="EH7" s="1414"/>
      <c r="EI7" s="1414"/>
      <c r="EJ7" s="1414"/>
      <c r="EK7" s="1414"/>
      <c r="EL7" s="1414"/>
      <c r="EM7" s="1414"/>
      <c r="EN7" s="1414"/>
      <c r="EO7" s="1414"/>
      <c r="EP7" s="1414"/>
      <c r="EQ7" s="1414"/>
      <c r="ER7" s="1414"/>
      <c r="ES7" s="1414"/>
      <c r="ET7" s="1414"/>
      <c r="EU7" s="1414"/>
      <c r="EV7" s="1414"/>
      <c r="EW7" s="1414"/>
      <c r="EX7" s="1414"/>
      <c r="EY7" s="1414"/>
      <c r="EZ7" s="1414"/>
      <c r="FA7" s="1414"/>
      <c r="FB7" s="1414"/>
      <c r="FC7" s="1414"/>
      <c r="FD7" s="1414"/>
      <c r="FE7" s="1414"/>
      <c r="FF7" s="1414"/>
      <c r="FG7" s="1414"/>
      <c r="FH7" s="1414"/>
      <c r="FI7" s="1414"/>
      <c r="FJ7" s="1414"/>
      <c r="FK7" s="1414"/>
      <c r="FL7" s="1414"/>
      <c r="FM7" s="1414"/>
      <c r="FN7" s="1414"/>
      <c r="FO7" s="1414"/>
      <c r="FP7" s="1414"/>
      <c r="FQ7" s="1414"/>
      <c r="FR7" s="1414"/>
      <c r="FS7" s="1414"/>
      <c r="FT7" s="1414"/>
      <c r="FU7" s="1414"/>
      <c r="FV7" s="1414"/>
      <c r="FW7" s="1414"/>
      <c r="FX7" s="1414"/>
      <c r="FY7" s="1414"/>
      <c r="FZ7" s="1414"/>
      <c r="GA7" s="1414"/>
      <c r="GB7" s="1414"/>
      <c r="GC7" s="1414"/>
      <c r="GD7" s="1414"/>
      <c r="GE7" s="1414"/>
      <c r="GF7" s="1414"/>
      <c r="GG7" s="1414"/>
      <c r="GH7" s="1414"/>
      <c r="GI7" s="1414"/>
      <c r="GJ7" s="1414"/>
      <c r="GK7" s="1414"/>
      <c r="GL7" s="1414"/>
      <c r="GM7" s="1414"/>
      <c r="GN7" s="1414"/>
      <c r="GO7" s="1414"/>
      <c r="GP7" s="1414"/>
      <c r="GQ7" s="1414"/>
      <c r="GR7" s="1414"/>
      <c r="GS7" s="1414"/>
      <c r="GT7" s="1414"/>
      <c r="GU7" s="1414"/>
      <c r="GV7" s="1414"/>
      <c r="GW7" s="1414"/>
      <c r="GX7" s="1414"/>
      <c r="GY7" s="1414"/>
      <c r="GZ7" s="1414"/>
      <c r="HA7" s="1414"/>
      <c r="HB7" s="1414"/>
      <c r="HC7" s="1414"/>
      <c r="HD7" s="1414"/>
      <c r="HE7" s="1414"/>
      <c r="HF7" s="1414"/>
      <c r="HG7" s="1414"/>
      <c r="HH7" s="1414"/>
      <c r="HI7" s="1414"/>
      <c r="HJ7" s="1414"/>
      <c r="HK7" s="1414"/>
      <c r="HL7" s="1414"/>
      <c r="HM7" s="1414"/>
      <c r="HN7" s="1414"/>
      <c r="HO7" s="1414"/>
      <c r="HP7" s="1414"/>
      <c r="HQ7" s="1414"/>
      <c r="HR7" s="1414"/>
      <c r="HS7" s="1414"/>
      <c r="HT7" s="1414"/>
      <c r="HU7" s="1414"/>
      <c r="HV7" s="1414"/>
      <c r="HW7" s="1414"/>
      <c r="HX7" s="1414"/>
      <c r="HY7" s="1414"/>
      <c r="HZ7" s="1414"/>
      <c r="IA7" s="1414"/>
      <c r="IB7" s="1414"/>
      <c r="IC7" s="1414"/>
      <c r="ID7" s="1414"/>
      <c r="IE7" s="1414"/>
      <c r="IF7" s="1414"/>
      <c r="IG7" s="1414"/>
      <c r="IH7" s="1414"/>
      <c r="II7" s="1414"/>
      <c r="IJ7" s="1414"/>
      <c r="IK7" s="1414"/>
      <c r="IL7" s="1414"/>
      <c r="IM7" s="1414"/>
      <c r="IN7" s="1414"/>
      <c r="IO7" s="1414"/>
      <c r="IP7" s="1414"/>
      <c r="IQ7" s="1414"/>
      <c r="IR7" s="1414"/>
      <c r="IS7" s="1414"/>
      <c r="IT7" s="1414"/>
      <c r="IU7" s="1414"/>
      <c r="IV7" s="1414"/>
    </row>
    <row r="8" spans="1:256" x14ac:dyDescent="0.2">
      <c r="A8" s="228" t="s">
        <v>1174</v>
      </c>
      <c r="C8" s="69"/>
    </row>
    <row r="9" spans="1:256" x14ac:dyDescent="0.2">
      <c r="A9" s="72"/>
      <c r="B9" s="1400" t="s">
        <v>870</v>
      </c>
      <c r="C9" s="1402"/>
    </row>
    <row r="10" spans="1:256" ht="15.75" customHeight="1" x14ac:dyDescent="0.2">
      <c r="A10" s="278"/>
      <c r="B10" s="174">
        <v>2022</v>
      </c>
      <c r="C10" s="230">
        <v>2021</v>
      </c>
      <c r="D10" s="279"/>
    </row>
    <row r="11" spans="1:256" ht="15" customHeight="1" x14ac:dyDescent="0.2">
      <c r="A11" s="280" t="s">
        <v>112</v>
      </c>
      <c r="B11" s="285"/>
      <c r="C11" s="286"/>
      <c r="D11" s="101"/>
    </row>
    <row r="12" spans="1:256" ht="15" customHeight="1" x14ac:dyDescent="0.2">
      <c r="A12" s="281" t="s">
        <v>115</v>
      </c>
      <c r="B12" s="287">
        <v>0</v>
      </c>
      <c r="C12" s="288">
        <v>0</v>
      </c>
      <c r="D12" s="282"/>
      <c r="E12" s="1415"/>
      <c r="F12" s="1415"/>
      <c r="G12" s="1415"/>
      <c r="H12" s="1415"/>
      <c r="I12" s="1415"/>
      <c r="J12" s="1415"/>
      <c r="K12" s="1415"/>
      <c r="L12" s="1415"/>
      <c r="M12" s="1415"/>
      <c r="N12" s="1415"/>
      <c r="O12" s="1415"/>
      <c r="P12" s="1415"/>
      <c r="Q12" s="1415"/>
      <c r="R12" s="1415"/>
      <c r="S12" s="1415"/>
      <c r="T12" s="1415"/>
      <c r="U12" s="1415"/>
      <c r="V12" s="1415"/>
      <c r="W12" s="1415"/>
      <c r="X12" s="1415"/>
      <c r="Y12" s="1415"/>
      <c r="Z12" s="1415"/>
      <c r="AA12" s="1415"/>
      <c r="AB12" s="1415"/>
      <c r="AC12" s="1415"/>
      <c r="AD12" s="1415"/>
      <c r="AE12" s="1415"/>
      <c r="AF12" s="1415"/>
      <c r="AG12" s="1415"/>
      <c r="AH12" s="1415"/>
      <c r="AI12" s="1415"/>
      <c r="AJ12" s="1415"/>
      <c r="AK12" s="1415"/>
      <c r="AL12" s="1415"/>
      <c r="AM12" s="1415"/>
      <c r="AN12" s="1415"/>
      <c r="AO12" s="1415"/>
      <c r="AP12" s="1415"/>
      <c r="AQ12" s="1415"/>
      <c r="AR12" s="1415"/>
      <c r="AS12" s="1415"/>
      <c r="AT12" s="1415"/>
      <c r="AU12" s="1415"/>
      <c r="AV12" s="1415"/>
      <c r="AW12" s="1415"/>
      <c r="AX12" s="1415"/>
      <c r="AY12" s="1415"/>
      <c r="AZ12" s="1415"/>
      <c r="BA12" s="1415"/>
      <c r="BB12" s="1415"/>
      <c r="BC12" s="1415"/>
      <c r="BD12" s="1415"/>
      <c r="BE12" s="1415"/>
      <c r="BF12" s="1415"/>
      <c r="BG12" s="1415"/>
      <c r="BH12" s="1415"/>
      <c r="BI12" s="1415"/>
      <c r="BJ12" s="1415"/>
      <c r="BK12" s="1415"/>
      <c r="BL12" s="1415"/>
      <c r="BM12" s="1415"/>
      <c r="BN12" s="1415"/>
      <c r="BO12" s="1415"/>
      <c r="BP12" s="1415"/>
      <c r="BQ12" s="1415"/>
      <c r="BR12" s="1415"/>
      <c r="BS12" s="1415"/>
      <c r="BT12" s="1415"/>
      <c r="BU12" s="1415"/>
      <c r="BV12" s="1415"/>
      <c r="BW12" s="1415"/>
      <c r="BX12" s="1415"/>
      <c r="BY12" s="1415"/>
      <c r="BZ12" s="1415"/>
      <c r="CA12" s="1415"/>
      <c r="CB12" s="1415"/>
      <c r="CC12" s="1415"/>
      <c r="CD12" s="1415"/>
      <c r="CE12" s="1415"/>
      <c r="CF12" s="1415"/>
      <c r="CG12" s="1415"/>
      <c r="CH12" s="1415"/>
      <c r="CI12" s="1415"/>
      <c r="CJ12" s="1415"/>
      <c r="CK12" s="1415"/>
      <c r="CL12" s="1415"/>
      <c r="CM12" s="1415"/>
      <c r="CN12" s="1415"/>
      <c r="CO12" s="1415"/>
      <c r="CP12" s="1415"/>
      <c r="CQ12" s="1415"/>
      <c r="CR12" s="1415"/>
      <c r="CS12" s="1415"/>
      <c r="CT12" s="1415"/>
      <c r="CU12" s="1415"/>
      <c r="CV12" s="1415"/>
      <c r="CW12" s="1415"/>
      <c r="CX12" s="1415"/>
      <c r="CY12" s="1415"/>
      <c r="CZ12" s="1415"/>
      <c r="DA12" s="1415"/>
      <c r="DB12" s="1415"/>
      <c r="DC12" s="1415"/>
      <c r="DD12" s="1415"/>
      <c r="DE12" s="1415"/>
      <c r="DF12" s="1415"/>
      <c r="DG12" s="1415"/>
      <c r="DH12" s="1415"/>
      <c r="DI12" s="1415"/>
      <c r="DJ12" s="1415"/>
      <c r="DK12" s="1415"/>
      <c r="DL12" s="1415"/>
      <c r="DM12" s="1415"/>
      <c r="DN12" s="1415"/>
      <c r="DO12" s="1415"/>
      <c r="DP12" s="1415"/>
      <c r="DQ12" s="1415"/>
      <c r="DR12" s="1415"/>
      <c r="DS12" s="1415"/>
      <c r="DT12" s="1415"/>
      <c r="DU12" s="1415"/>
      <c r="DV12" s="1415"/>
      <c r="DW12" s="1415"/>
      <c r="DX12" s="1415"/>
      <c r="DY12" s="1415"/>
      <c r="DZ12" s="1415"/>
      <c r="EA12" s="1415"/>
      <c r="EB12" s="1415"/>
      <c r="EC12" s="1415"/>
      <c r="ED12" s="1415"/>
      <c r="EE12" s="1415"/>
      <c r="EF12" s="1415"/>
      <c r="EG12" s="1415"/>
      <c r="EH12" s="1415"/>
      <c r="EI12" s="1415"/>
      <c r="EJ12" s="1415"/>
      <c r="EK12" s="1415"/>
      <c r="EL12" s="1415"/>
      <c r="EM12" s="1415"/>
      <c r="EN12" s="1415"/>
      <c r="EO12" s="1415"/>
      <c r="EP12" s="1415"/>
      <c r="EQ12" s="1415"/>
      <c r="ER12" s="1415"/>
      <c r="ES12" s="1415"/>
      <c r="ET12" s="1415"/>
      <c r="EU12" s="1415"/>
      <c r="EV12" s="1415"/>
      <c r="EW12" s="1415"/>
      <c r="EX12" s="1415"/>
      <c r="EY12" s="1415"/>
      <c r="EZ12" s="1415"/>
      <c r="FA12" s="1415"/>
      <c r="FB12" s="1415"/>
      <c r="FC12" s="1415"/>
      <c r="FD12" s="1415"/>
      <c r="FE12" s="1415"/>
      <c r="FF12" s="1415"/>
      <c r="FG12" s="1415"/>
      <c r="FH12" s="1415"/>
      <c r="FI12" s="1415"/>
      <c r="FJ12" s="1415"/>
      <c r="FK12" s="1415"/>
      <c r="FL12" s="1415"/>
      <c r="FM12" s="1415"/>
      <c r="FN12" s="1415"/>
      <c r="FO12" s="1415"/>
      <c r="FP12" s="1415"/>
      <c r="FQ12" s="1415"/>
      <c r="FR12" s="1415"/>
      <c r="FS12" s="1415"/>
      <c r="FT12" s="1415"/>
      <c r="FU12" s="1415"/>
      <c r="FV12" s="1415"/>
      <c r="FW12" s="1415"/>
      <c r="FX12" s="1415"/>
      <c r="FY12" s="1415"/>
      <c r="FZ12" s="1415"/>
      <c r="GA12" s="1415"/>
      <c r="GB12" s="1415"/>
      <c r="GC12" s="1415"/>
      <c r="GD12" s="1415"/>
      <c r="GE12" s="1415"/>
      <c r="GF12" s="1415"/>
      <c r="GG12" s="1415"/>
      <c r="GH12" s="1415"/>
      <c r="GI12" s="1415"/>
      <c r="GJ12" s="1415"/>
      <c r="GK12" s="1415"/>
      <c r="GL12" s="1415"/>
      <c r="GM12" s="1415"/>
      <c r="GN12" s="1415"/>
      <c r="GO12" s="1415"/>
      <c r="GP12" s="1415"/>
      <c r="GQ12" s="1415"/>
      <c r="GR12" s="1415"/>
      <c r="GS12" s="1415"/>
      <c r="GT12" s="1415"/>
      <c r="GU12" s="1415"/>
      <c r="GV12" s="1415"/>
      <c r="GW12" s="1415"/>
      <c r="GX12" s="1415"/>
      <c r="GY12" s="1415"/>
      <c r="GZ12" s="1415"/>
      <c r="HA12" s="1415"/>
      <c r="HB12" s="1415"/>
      <c r="HC12" s="1415"/>
      <c r="HD12" s="1415"/>
      <c r="HE12" s="1415"/>
      <c r="HF12" s="1415"/>
      <c r="HG12" s="1415"/>
      <c r="HH12" s="1415"/>
      <c r="HI12" s="1415"/>
      <c r="HJ12" s="1415"/>
      <c r="HK12" s="1415"/>
      <c r="HL12" s="1415"/>
      <c r="HM12" s="1415"/>
      <c r="HN12" s="1415"/>
      <c r="HO12" s="1415"/>
      <c r="HP12" s="1415"/>
      <c r="HQ12" s="1415"/>
      <c r="HR12" s="1415"/>
      <c r="HS12" s="1415"/>
      <c r="HT12" s="1415"/>
      <c r="HU12" s="1415"/>
      <c r="HV12" s="1415"/>
      <c r="HW12" s="1415"/>
      <c r="HX12" s="1415"/>
      <c r="HY12" s="1415"/>
      <c r="HZ12" s="1415"/>
      <c r="IA12" s="1415"/>
      <c r="IB12" s="1415"/>
      <c r="IC12" s="1415"/>
      <c r="ID12" s="1415"/>
      <c r="IE12" s="1415"/>
      <c r="IF12" s="1415"/>
      <c r="IG12" s="1415"/>
      <c r="IH12" s="1415"/>
      <c r="II12" s="1415"/>
      <c r="IJ12" s="1415"/>
      <c r="IK12" s="1415"/>
      <c r="IL12" s="1415"/>
      <c r="IM12" s="1415"/>
      <c r="IN12" s="1415"/>
      <c r="IO12" s="1415"/>
      <c r="IP12" s="1415"/>
      <c r="IQ12" s="1415"/>
      <c r="IR12" s="1415"/>
      <c r="IS12" s="1415"/>
      <c r="IT12" s="1415"/>
      <c r="IU12" s="1415"/>
      <c r="IV12" s="1415"/>
    </row>
    <row r="13" spans="1:256" ht="15" customHeight="1" x14ac:dyDescent="0.2">
      <c r="A13" s="283" t="s">
        <v>3</v>
      </c>
      <c r="B13" s="289">
        <v>0</v>
      </c>
      <c r="C13" s="290">
        <v>0</v>
      </c>
      <c r="D13" s="282"/>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c r="CP13" s="101"/>
      <c r="CQ13" s="101"/>
      <c r="CR13" s="101"/>
      <c r="CS13" s="101"/>
      <c r="CT13" s="101"/>
      <c r="CU13" s="101"/>
      <c r="CV13" s="101"/>
      <c r="CW13" s="101"/>
      <c r="CX13" s="101"/>
      <c r="CY13" s="101"/>
      <c r="CZ13" s="101"/>
      <c r="DA13" s="101"/>
      <c r="DB13" s="101"/>
      <c r="DC13" s="101"/>
      <c r="DD13" s="101"/>
      <c r="DE13" s="101"/>
      <c r="DF13" s="101"/>
      <c r="DG13" s="101"/>
      <c r="DH13" s="101"/>
      <c r="DI13" s="101"/>
      <c r="DJ13" s="101"/>
      <c r="DK13" s="101"/>
      <c r="DL13" s="101"/>
      <c r="DM13" s="101"/>
      <c r="DN13" s="101"/>
      <c r="DO13" s="101"/>
      <c r="DP13" s="101"/>
      <c r="DQ13" s="101"/>
      <c r="DR13" s="101"/>
      <c r="DS13" s="101"/>
      <c r="DT13" s="101"/>
      <c r="DU13" s="101"/>
      <c r="DV13" s="101"/>
      <c r="DW13" s="101"/>
      <c r="DX13" s="101"/>
      <c r="DY13" s="101"/>
      <c r="DZ13" s="101"/>
      <c r="EA13" s="101"/>
      <c r="EB13" s="101"/>
      <c r="EC13" s="101"/>
      <c r="ED13" s="101"/>
      <c r="EE13" s="101"/>
      <c r="EF13" s="101"/>
      <c r="EG13" s="101"/>
      <c r="EH13" s="101"/>
      <c r="EI13" s="101"/>
      <c r="EJ13" s="101"/>
      <c r="EK13" s="101"/>
      <c r="EL13" s="101"/>
      <c r="EM13" s="101"/>
      <c r="EN13" s="101"/>
      <c r="EO13" s="101"/>
      <c r="EP13" s="101"/>
      <c r="EQ13" s="101"/>
      <c r="ER13" s="101"/>
      <c r="ES13" s="101"/>
      <c r="ET13" s="101"/>
      <c r="EU13" s="101"/>
      <c r="EV13" s="101"/>
      <c r="EW13" s="101"/>
      <c r="EX13" s="101"/>
      <c r="EY13" s="101"/>
      <c r="EZ13" s="101"/>
      <c r="FA13" s="101"/>
      <c r="FB13" s="101"/>
      <c r="FC13" s="101"/>
      <c r="FD13" s="101"/>
      <c r="FE13" s="101"/>
      <c r="FF13" s="101"/>
      <c r="FG13" s="101"/>
      <c r="FH13" s="101"/>
      <c r="FI13" s="101"/>
      <c r="FJ13" s="101"/>
      <c r="FK13" s="101"/>
      <c r="FL13" s="101"/>
      <c r="FM13" s="101"/>
      <c r="FN13" s="101"/>
      <c r="FO13" s="101"/>
      <c r="FP13" s="101"/>
      <c r="FQ13" s="101"/>
      <c r="FR13" s="101"/>
      <c r="FS13" s="101"/>
      <c r="FT13" s="101"/>
      <c r="FU13" s="101"/>
      <c r="FV13" s="101"/>
      <c r="FW13" s="101"/>
      <c r="FX13" s="101"/>
      <c r="FY13" s="101"/>
      <c r="FZ13" s="101"/>
      <c r="GA13" s="101"/>
      <c r="GB13" s="101"/>
      <c r="GC13" s="101"/>
      <c r="GD13" s="101"/>
      <c r="GE13" s="101"/>
      <c r="GF13" s="101"/>
      <c r="GG13" s="101"/>
      <c r="GH13" s="101"/>
      <c r="GI13" s="101"/>
      <c r="GJ13" s="101"/>
      <c r="GK13" s="101"/>
      <c r="GL13" s="101"/>
      <c r="GM13" s="101"/>
      <c r="GN13" s="101"/>
      <c r="GO13" s="101"/>
      <c r="GP13" s="101"/>
      <c r="GQ13" s="101"/>
      <c r="GR13" s="101"/>
      <c r="GS13" s="101"/>
      <c r="GT13" s="101"/>
      <c r="GU13" s="101"/>
      <c r="GV13" s="101"/>
      <c r="GW13" s="101"/>
      <c r="GX13" s="101"/>
      <c r="GY13" s="101"/>
      <c r="GZ13" s="101"/>
      <c r="HA13" s="101"/>
      <c r="HB13" s="101"/>
      <c r="HC13" s="101"/>
      <c r="HD13" s="101"/>
      <c r="HE13" s="101"/>
      <c r="HF13" s="101"/>
      <c r="HG13" s="101"/>
      <c r="HH13" s="101"/>
      <c r="HI13" s="101"/>
      <c r="HJ13" s="101"/>
      <c r="HK13" s="101"/>
      <c r="HL13" s="101"/>
      <c r="HM13" s="101"/>
      <c r="HN13" s="101"/>
      <c r="HO13" s="101"/>
      <c r="HP13" s="101"/>
      <c r="HQ13" s="101"/>
      <c r="HR13" s="101"/>
      <c r="HS13" s="101"/>
      <c r="HT13" s="101"/>
      <c r="HU13" s="101"/>
      <c r="HV13" s="101"/>
      <c r="HW13" s="101"/>
      <c r="HX13" s="101"/>
      <c r="HY13" s="101"/>
      <c r="HZ13" s="101"/>
      <c r="IA13" s="101"/>
      <c r="IB13" s="101"/>
      <c r="IC13" s="101"/>
      <c r="ID13" s="101"/>
      <c r="IE13" s="101"/>
      <c r="IF13" s="101"/>
      <c r="IG13" s="101"/>
      <c r="IH13" s="101"/>
      <c r="II13" s="101"/>
      <c r="IJ13" s="101"/>
      <c r="IK13" s="101"/>
      <c r="IL13" s="101"/>
      <c r="IM13" s="101"/>
      <c r="IN13" s="101"/>
      <c r="IO13" s="101"/>
      <c r="IP13" s="101"/>
      <c r="IQ13" s="101"/>
      <c r="IR13" s="101"/>
      <c r="IS13" s="101"/>
      <c r="IT13" s="101"/>
      <c r="IU13" s="101"/>
      <c r="IV13" s="101"/>
    </row>
    <row r="14" spans="1:256" ht="15" customHeight="1" x14ac:dyDescent="0.2">
      <c r="A14" s="281"/>
      <c r="B14" s="287">
        <v>0</v>
      </c>
      <c r="C14" s="288">
        <v>0</v>
      </c>
      <c r="D14" s="282"/>
      <c r="E14" s="1415"/>
      <c r="F14" s="1415"/>
      <c r="G14" s="1415"/>
      <c r="H14" s="1415"/>
      <c r="I14" s="1415"/>
      <c r="J14" s="1415"/>
      <c r="K14" s="1415"/>
      <c r="L14" s="1415"/>
      <c r="M14" s="1415"/>
      <c r="N14" s="1415"/>
      <c r="O14" s="1415"/>
      <c r="P14" s="1415"/>
      <c r="Q14" s="1415"/>
      <c r="R14" s="1415"/>
      <c r="S14" s="1415"/>
      <c r="T14" s="1415"/>
      <c r="U14" s="1415"/>
      <c r="V14" s="1415"/>
      <c r="W14" s="1415"/>
      <c r="X14" s="1415"/>
      <c r="Y14" s="1415"/>
      <c r="Z14" s="1415"/>
      <c r="AA14" s="1415"/>
      <c r="AB14" s="1415"/>
      <c r="AC14" s="1415"/>
      <c r="AD14" s="1415"/>
      <c r="AE14" s="1415"/>
      <c r="AF14" s="1415"/>
      <c r="AG14" s="1415"/>
      <c r="AH14" s="1415"/>
      <c r="AI14" s="1415"/>
      <c r="AJ14" s="1415"/>
      <c r="AK14" s="1415"/>
      <c r="AL14" s="1415"/>
      <c r="AM14" s="1415"/>
      <c r="AN14" s="1415"/>
      <c r="AO14" s="1415"/>
      <c r="AP14" s="1415"/>
      <c r="AQ14" s="1415"/>
      <c r="AR14" s="1415"/>
      <c r="AS14" s="1415"/>
      <c r="AT14" s="1415"/>
      <c r="AU14" s="1415"/>
      <c r="AV14" s="1415"/>
      <c r="AW14" s="1415"/>
      <c r="AX14" s="1415"/>
      <c r="AY14" s="1415"/>
      <c r="AZ14" s="1415"/>
      <c r="BA14" s="1415"/>
      <c r="BB14" s="1415"/>
      <c r="BC14" s="1415"/>
      <c r="BD14" s="1415"/>
      <c r="BE14" s="1415"/>
      <c r="BF14" s="1415"/>
      <c r="BG14" s="1415"/>
      <c r="BH14" s="1415"/>
      <c r="BI14" s="1415"/>
      <c r="BJ14" s="1415"/>
      <c r="BK14" s="1415"/>
      <c r="BL14" s="1415"/>
      <c r="BM14" s="1415"/>
      <c r="BN14" s="1415"/>
      <c r="BO14" s="1415"/>
      <c r="BP14" s="1415"/>
      <c r="BQ14" s="1415"/>
      <c r="BR14" s="1415"/>
      <c r="BS14" s="1415"/>
      <c r="BT14" s="1415"/>
      <c r="BU14" s="1415"/>
      <c r="BV14" s="1415"/>
      <c r="BW14" s="1415"/>
      <c r="BX14" s="1415"/>
      <c r="BY14" s="1415"/>
      <c r="BZ14" s="1415"/>
      <c r="CA14" s="1415"/>
      <c r="CB14" s="1415"/>
      <c r="CC14" s="1415"/>
      <c r="CD14" s="1415"/>
      <c r="CE14" s="1415"/>
      <c r="CF14" s="1415"/>
      <c r="CG14" s="1415"/>
      <c r="CH14" s="1415"/>
      <c r="CI14" s="1415"/>
      <c r="CJ14" s="1415"/>
      <c r="CK14" s="1415"/>
      <c r="CL14" s="1415"/>
      <c r="CM14" s="1415"/>
      <c r="CN14" s="1415"/>
      <c r="CO14" s="1415"/>
      <c r="CP14" s="1415"/>
      <c r="CQ14" s="1415"/>
      <c r="CR14" s="1415"/>
      <c r="CS14" s="1415"/>
      <c r="CT14" s="1415"/>
      <c r="CU14" s="1415"/>
      <c r="CV14" s="1415"/>
      <c r="CW14" s="1415"/>
      <c r="CX14" s="1415"/>
      <c r="CY14" s="1415"/>
      <c r="CZ14" s="1415"/>
      <c r="DA14" s="1415"/>
      <c r="DB14" s="1415"/>
      <c r="DC14" s="1415"/>
      <c r="DD14" s="1415"/>
      <c r="DE14" s="1415"/>
      <c r="DF14" s="1415"/>
      <c r="DG14" s="1415"/>
      <c r="DH14" s="1415"/>
      <c r="DI14" s="1415"/>
      <c r="DJ14" s="1415"/>
      <c r="DK14" s="1415"/>
      <c r="DL14" s="1415"/>
      <c r="DM14" s="1415"/>
      <c r="DN14" s="1415"/>
      <c r="DO14" s="1415"/>
      <c r="DP14" s="1415"/>
      <c r="DQ14" s="1415"/>
      <c r="DR14" s="1415"/>
      <c r="DS14" s="1415"/>
      <c r="DT14" s="1415"/>
      <c r="DU14" s="1415"/>
      <c r="DV14" s="1415"/>
      <c r="DW14" s="1415"/>
      <c r="DX14" s="1415"/>
      <c r="DY14" s="1415"/>
      <c r="DZ14" s="1415"/>
      <c r="EA14" s="1415"/>
      <c r="EB14" s="1415"/>
      <c r="EC14" s="1415"/>
      <c r="ED14" s="1415"/>
      <c r="EE14" s="1415"/>
      <c r="EF14" s="1415"/>
      <c r="EG14" s="1415"/>
      <c r="EH14" s="1415"/>
      <c r="EI14" s="1415"/>
      <c r="EJ14" s="1415"/>
      <c r="EK14" s="1415"/>
      <c r="EL14" s="1415"/>
      <c r="EM14" s="1415"/>
      <c r="EN14" s="1415"/>
      <c r="EO14" s="1415"/>
      <c r="EP14" s="1415"/>
      <c r="EQ14" s="1415"/>
      <c r="ER14" s="1415"/>
      <c r="ES14" s="1415"/>
      <c r="ET14" s="1415"/>
      <c r="EU14" s="1415"/>
      <c r="EV14" s="1415"/>
      <c r="EW14" s="1415"/>
      <c r="EX14" s="1415"/>
      <c r="EY14" s="1415"/>
      <c r="EZ14" s="1415"/>
      <c r="FA14" s="1415"/>
      <c r="FB14" s="1415"/>
      <c r="FC14" s="1415"/>
      <c r="FD14" s="1415"/>
      <c r="FE14" s="1415"/>
      <c r="FF14" s="1415"/>
      <c r="FG14" s="1415"/>
      <c r="FH14" s="1415"/>
      <c r="FI14" s="1415"/>
      <c r="FJ14" s="1415"/>
      <c r="FK14" s="1415"/>
      <c r="FL14" s="1415"/>
      <c r="FM14" s="1415"/>
      <c r="FN14" s="1415"/>
      <c r="FO14" s="1415"/>
      <c r="FP14" s="1415"/>
      <c r="FQ14" s="1415"/>
      <c r="FR14" s="1415"/>
      <c r="FS14" s="1415"/>
      <c r="FT14" s="1415"/>
      <c r="FU14" s="1415"/>
      <c r="FV14" s="1415"/>
      <c r="FW14" s="1415"/>
      <c r="FX14" s="1415"/>
      <c r="FY14" s="1415"/>
      <c r="FZ14" s="1415"/>
      <c r="GA14" s="1415"/>
      <c r="GB14" s="1415"/>
      <c r="GC14" s="1415"/>
      <c r="GD14" s="1415"/>
      <c r="GE14" s="1415"/>
      <c r="GF14" s="1415"/>
      <c r="GG14" s="1415"/>
      <c r="GH14" s="1415"/>
      <c r="GI14" s="1415"/>
      <c r="GJ14" s="1415"/>
      <c r="GK14" s="1415"/>
      <c r="GL14" s="1415"/>
      <c r="GM14" s="1415"/>
      <c r="GN14" s="1415"/>
      <c r="GO14" s="1415"/>
      <c r="GP14" s="1415"/>
      <c r="GQ14" s="1415"/>
      <c r="GR14" s="1415"/>
      <c r="GS14" s="1415"/>
      <c r="GT14" s="1415"/>
      <c r="GU14" s="1415"/>
      <c r="GV14" s="1415"/>
      <c r="GW14" s="1415"/>
      <c r="GX14" s="1415"/>
      <c r="GY14" s="1415"/>
      <c r="GZ14" s="1415"/>
      <c r="HA14" s="1415"/>
      <c r="HB14" s="1415"/>
      <c r="HC14" s="1415"/>
      <c r="HD14" s="1415"/>
      <c r="HE14" s="1415"/>
      <c r="HF14" s="1415"/>
      <c r="HG14" s="1415"/>
      <c r="HH14" s="1415"/>
      <c r="HI14" s="1415"/>
      <c r="HJ14" s="1415"/>
      <c r="HK14" s="1415"/>
      <c r="HL14" s="1415"/>
      <c r="HM14" s="1415"/>
      <c r="HN14" s="1415"/>
      <c r="HO14" s="1415"/>
      <c r="HP14" s="1415"/>
      <c r="HQ14" s="1415"/>
      <c r="HR14" s="1415"/>
      <c r="HS14" s="1415"/>
      <c r="HT14" s="1415"/>
      <c r="HU14" s="1415"/>
      <c r="HV14" s="1415"/>
      <c r="HW14" s="1415"/>
      <c r="HX14" s="1415"/>
      <c r="HY14" s="1415"/>
      <c r="HZ14" s="1415"/>
      <c r="IA14" s="1415"/>
      <c r="IB14" s="1415"/>
      <c r="IC14" s="1415"/>
      <c r="ID14" s="1415"/>
      <c r="IE14" s="1415"/>
      <c r="IF14" s="1415"/>
      <c r="IG14" s="1415"/>
      <c r="IH14" s="1415"/>
      <c r="II14" s="1415"/>
      <c r="IJ14" s="1415"/>
      <c r="IK14" s="1415"/>
      <c r="IL14" s="1415"/>
      <c r="IM14" s="1415"/>
      <c r="IN14" s="1415"/>
      <c r="IO14" s="1415"/>
      <c r="IP14" s="1415"/>
      <c r="IQ14" s="1415"/>
      <c r="IR14" s="1415"/>
      <c r="IS14" s="1415"/>
      <c r="IT14" s="1415"/>
      <c r="IU14" s="1415"/>
      <c r="IV14" s="1415"/>
    </row>
    <row r="15" spans="1:256" ht="15" customHeight="1" x14ac:dyDescent="0.2">
      <c r="A15" s="283" t="s">
        <v>113</v>
      </c>
      <c r="B15" s="287">
        <v>0</v>
      </c>
      <c r="C15" s="288">
        <v>0</v>
      </c>
      <c r="D15" s="282"/>
      <c r="E15" s="1415"/>
      <c r="F15" s="1415"/>
      <c r="G15" s="1415"/>
      <c r="H15" s="1415"/>
      <c r="I15" s="1415"/>
      <c r="J15" s="1415"/>
      <c r="K15" s="1415"/>
      <c r="L15" s="1415"/>
      <c r="M15" s="1415"/>
      <c r="N15" s="1415"/>
      <c r="O15" s="1415"/>
      <c r="P15" s="1415"/>
      <c r="Q15" s="1415"/>
      <c r="R15" s="1415"/>
      <c r="S15" s="1415"/>
      <c r="T15" s="1415"/>
      <c r="U15" s="1415"/>
      <c r="V15" s="1415"/>
      <c r="W15" s="1415"/>
      <c r="X15" s="1415"/>
      <c r="Y15" s="1415"/>
      <c r="Z15" s="1415"/>
      <c r="AA15" s="1415"/>
      <c r="AB15" s="1415"/>
      <c r="AC15" s="1415"/>
      <c r="AD15" s="1415"/>
      <c r="AE15" s="1415"/>
      <c r="AF15" s="1415"/>
      <c r="AG15" s="1415"/>
      <c r="AH15" s="1415"/>
      <c r="AI15" s="1415"/>
      <c r="AJ15" s="1415"/>
      <c r="AK15" s="1415"/>
      <c r="AL15" s="1415"/>
      <c r="AM15" s="1415"/>
      <c r="AN15" s="1415"/>
      <c r="AO15" s="1415"/>
      <c r="AP15" s="1415"/>
      <c r="AQ15" s="1415"/>
      <c r="AR15" s="1415"/>
      <c r="AS15" s="1415"/>
      <c r="AT15" s="1415"/>
      <c r="AU15" s="1415"/>
      <c r="AV15" s="1415"/>
      <c r="AW15" s="1415"/>
      <c r="AX15" s="1415"/>
      <c r="AY15" s="1415"/>
      <c r="AZ15" s="1415"/>
      <c r="BA15" s="1415"/>
      <c r="BB15" s="1415"/>
      <c r="BC15" s="1415"/>
      <c r="BD15" s="1415"/>
      <c r="BE15" s="1415"/>
      <c r="BF15" s="1415"/>
      <c r="BG15" s="1415"/>
      <c r="BH15" s="1415"/>
      <c r="BI15" s="1415"/>
      <c r="BJ15" s="1415"/>
      <c r="BK15" s="1415"/>
      <c r="BL15" s="1415"/>
      <c r="BM15" s="1415"/>
      <c r="BN15" s="1415"/>
      <c r="BO15" s="1415"/>
      <c r="BP15" s="1415"/>
      <c r="BQ15" s="1415"/>
      <c r="BR15" s="1415"/>
      <c r="BS15" s="1415"/>
      <c r="BT15" s="1415"/>
      <c r="BU15" s="1415"/>
      <c r="BV15" s="1415"/>
      <c r="BW15" s="1415"/>
      <c r="BX15" s="1415"/>
      <c r="BY15" s="1415"/>
      <c r="BZ15" s="1415"/>
      <c r="CA15" s="1415"/>
      <c r="CB15" s="1415"/>
      <c r="CC15" s="1415"/>
      <c r="CD15" s="1415"/>
      <c r="CE15" s="1415"/>
      <c r="CF15" s="1415"/>
      <c r="CG15" s="1415"/>
      <c r="CH15" s="1415"/>
      <c r="CI15" s="1415"/>
      <c r="CJ15" s="1415"/>
      <c r="CK15" s="1415"/>
      <c r="CL15" s="1415"/>
      <c r="CM15" s="1415"/>
      <c r="CN15" s="1415"/>
      <c r="CO15" s="1415"/>
      <c r="CP15" s="1415"/>
      <c r="CQ15" s="1415"/>
      <c r="CR15" s="1415"/>
      <c r="CS15" s="1415"/>
      <c r="CT15" s="1415"/>
      <c r="CU15" s="1415"/>
      <c r="CV15" s="1415"/>
      <c r="CW15" s="1415"/>
      <c r="CX15" s="1415"/>
      <c r="CY15" s="1415"/>
      <c r="CZ15" s="1415"/>
      <c r="DA15" s="1415"/>
      <c r="DB15" s="1415"/>
      <c r="DC15" s="1415"/>
      <c r="DD15" s="1415"/>
      <c r="DE15" s="1415"/>
      <c r="DF15" s="1415"/>
      <c r="DG15" s="1415"/>
      <c r="DH15" s="1415"/>
      <c r="DI15" s="1415"/>
      <c r="DJ15" s="1415"/>
      <c r="DK15" s="1415"/>
      <c r="DL15" s="1415"/>
      <c r="DM15" s="1415"/>
      <c r="DN15" s="1415"/>
      <c r="DO15" s="1415"/>
      <c r="DP15" s="1415"/>
      <c r="DQ15" s="1415"/>
      <c r="DR15" s="1415"/>
      <c r="DS15" s="1415"/>
      <c r="DT15" s="1415"/>
      <c r="DU15" s="1415"/>
      <c r="DV15" s="1415"/>
      <c r="DW15" s="1415"/>
      <c r="DX15" s="1415"/>
      <c r="DY15" s="1415"/>
      <c r="DZ15" s="1415"/>
      <c r="EA15" s="1415"/>
      <c r="EB15" s="1415"/>
      <c r="EC15" s="1415"/>
      <c r="ED15" s="1415"/>
      <c r="EE15" s="1415"/>
      <c r="EF15" s="1415"/>
      <c r="EG15" s="1415"/>
      <c r="EH15" s="1415"/>
      <c r="EI15" s="1415"/>
      <c r="EJ15" s="1415"/>
      <c r="EK15" s="1415"/>
      <c r="EL15" s="1415"/>
      <c r="EM15" s="1415"/>
      <c r="EN15" s="1415"/>
      <c r="EO15" s="1415"/>
      <c r="EP15" s="1415"/>
      <c r="EQ15" s="1415"/>
      <c r="ER15" s="1415"/>
      <c r="ES15" s="1415"/>
      <c r="ET15" s="1415"/>
      <c r="EU15" s="1415"/>
      <c r="EV15" s="1415"/>
      <c r="EW15" s="1415"/>
      <c r="EX15" s="1415"/>
      <c r="EY15" s="1415"/>
      <c r="EZ15" s="1415"/>
      <c r="FA15" s="1415"/>
      <c r="FB15" s="1415"/>
      <c r="FC15" s="1415"/>
      <c r="FD15" s="1415"/>
      <c r="FE15" s="1415"/>
      <c r="FF15" s="1415"/>
      <c r="FG15" s="1415"/>
      <c r="FH15" s="1415"/>
      <c r="FI15" s="1415"/>
      <c r="FJ15" s="1415"/>
      <c r="FK15" s="1415"/>
      <c r="FL15" s="1415"/>
      <c r="FM15" s="1415"/>
      <c r="FN15" s="1415"/>
      <c r="FO15" s="1415"/>
      <c r="FP15" s="1415"/>
      <c r="FQ15" s="1415"/>
      <c r="FR15" s="1415"/>
      <c r="FS15" s="1415"/>
      <c r="FT15" s="1415"/>
      <c r="FU15" s="1415"/>
      <c r="FV15" s="1415"/>
      <c r="FW15" s="1415"/>
      <c r="FX15" s="1415"/>
      <c r="FY15" s="1415"/>
      <c r="FZ15" s="1415"/>
      <c r="GA15" s="1415"/>
      <c r="GB15" s="1415"/>
      <c r="GC15" s="1415"/>
      <c r="GD15" s="1415"/>
      <c r="GE15" s="1415"/>
      <c r="GF15" s="1415"/>
      <c r="GG15" s="1415"/>
      <c r="GH15" s="1415"/>
      <c r="GI15" s="1415"/>
      <c r="GJ15" s="1415"/>
      <c r="GK15" s="1415"/>
      <c r="GL15" s="1415"/>
      <c r="GM15" s="1415"/>
      <c r="GN15" s="1415"/>
      <c r="GO15" s="1415"/>
      <c r="GP15" s="1415"/>
      <c r="GQ15" s="1415"/>
      <c r="GR15" s="1415"/>
      <c r="GS15" s="1415"/>
      <c r="GT15" s="1415"/>
      <c r="GU15" s="1415"/>
      <c r="GV15" s="1415"/>
      <c r="GW15" s="1415"/>
      <c r="GX15" s="1415"/>
      <c r="GY15" s="1415"/>
      <c r="GZ15" s="1415"/>
      <c r="HA15" s="1415"/>
      <c r="HB15" s="1415"/>
      <c r="HC15" s="1415"/>
      <c r="HD15" s="1415"/>
      <c r="HE15" s="1415"/>
      <c r="HF15" s="1415"/>
      <c r="HG15" s="1415"/>
      <c r="HH15" s="1415"/>
      <c r="HI15" s="1415"/>
      <c r="HJ15" s="1415"/>
      <c r="HK15" s="1415"/>
      <c r="HL15" s="1415"/>
      <c r="HM15" s="1415"/>
      <c r="HN15" s="1415"/>
      <c r="HO15" s="1415"/>
      <c r="HP15" s="1415"/>
      <c r="HQ15" s="1415"/>
      <c r="HR15" s="1415"/>
      <c r="HS15" s="1415"/>
      <c r="HT15" s="1415"/>
      <c r="HU15" s="1415"/>
      <c r="HV15" s="1415"/>
      <c r="HW15" s="1415"/>
      <c r="HX15" s="1415"/>
      <c r="HY15" s="1415"/>
      <c r="HZ15" s="1415"/>
      <c r="IA15" s="1415"/>
      <c r="IB15" s="1415"/>
      <c r="IC15" s="1415"/>
      <c r="ID15" s="1415"/>
      <c r="IE15" s="1415"/>
      <c r="IF15" s="1415"/>
      <c r="IG15" s="1415"/>
      <c r="IH15" s="1415"/>
      <c r="II15" s="1415"/>
      <c r="IJ15" s="1415"/>
      <c r="IK15" s="1415"/>
      <c r="IL15" s="1415"/>
      <c r="IM15" s="1415"/>
      <c r="IN15" s="1415"/>
      <c r="IO15" s="1415"/>
      <c r="IP15" s="1415"/>
      <c r="IQ15" s="1415"/>
      <c r="IR15" s="1415"/>
      <c r="IS15" s="1415"/>
      <c r="IT15" s="1415"/>
      <c r="IU15" s="1415"/>
      <c r="IV15" s="1415"/>
    </row>
    <row r="16" spans="1:256" ht="15" hidden="1" customHeight="1" x14ac:dyDescent="0.2">
      <c r="A16" s="281"/>
      <c r="B16" s="291"/>
      <c r="C16" s="292">
        <v>4165345</v>
      </c>
      <c r="D16" s="282"/>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1"/>
      <c r="BW16" s="101"/>
      <c r="BX16" s="101"/>
      <c r="BY16" s="101"/>
      <c r="BZ16" s="101"/>
      <c r="CA16" s="101"/>
      <c r="CB16" s="101"/>
      <c r="CC16" s="101"/>
      <c r="CD16" s="101"/>
      <c r="CE16" s="101"/>
      <c r="CF16" s="101"/>
      <c r="CG16" s="101"/>
      <c r="CH16" s="101"/>
      <c r="CI16" s="101"/>
      <c r="CJ16" s="101"/>
      <c r="CK16" s="101"/>
      <c r="CL16" s="101"/>
      <c r="CM16" s="101"/>
      <c r="CN16" s="101"/>
      <c r="CO16" s="101"/>
      <c r="CP16" s="101"/>
      <c r="CQ16" s="101"/>
      <c r="CR16" s="101"/>
      <c r="CS16" s="101"/>
      <c r="CT16" s="101"/>
      <c r="CU16" s="101"/>
      <c r="CV16" s="101"/>
      <c r="CW16" s="101"/>
      <c r="CX16" s="101"/>
      <c r="CY16" s="101"/>
      <c r="CZ16" s="101"/>
      <c r="DA16" s="101"/>
      <c r="DB16" s="101"/>
      <c r="DC16" s="101"/>
      <c r="DD16" s="101"/>
      <c r="DE16" s="101"/>
      <c r="DF16" s="101"/>
      <c r="DG16" s="101"/>
      <c r="DH16" s="101"/>
      <c r="DI16" s="101"/>
      <c r="DJ16" s="101"/>
      <c r="DK16" s="101"/>
      <c r="DL16" s="101"/>
      <c r="DM16" s="101"/>
      <c r="DN16" s="101"/>
      <c r="DO16" s="101"/>
      <c r="DP16" s="101"/>
      <c r="DQ16" s="101"/>
      <c r="DR16" s="101"/>
      <c r="DS16" s="101"/>
      <c r="DT16" s="101"/>
      <c r="DU16" s="101"/>
      <c r="DV16" s="101"/>
      <c r="DW16" s="101"/>
      <c r="DX16" s="101"/>
      <c r="DY16" s="101"/>
      <c r="DZ16" s="101"/>
      <c r="EA16" s="101"/>
      <c r="EB16" s="101"/>
      <c r="EC16" s="101"/>
      <c r="ED16" s="101"/>
      <c r="EE16" s="101"/>
      <c r="EF16" s="101"/>
      <c r="EG16" s="101"/>
      <c r="EH16" s="101"/>
      <c r="EI16" s="101"/>
      <c r="EJ16" s="101"/>
      <c r="EK16" s="101"/>
      <c r="EL16" s="101"/>
      <c r="EM16" s="101"/>
      <c r="EN16" s="101"/>
      <c r="EO16" s="101"/>
      <c r="EP16" s="101"/>
      <c r="EQ16" s="101"/>
      <c r="ER16" s="101"/>
      <c r="ES16" s="101"/>
      <c r="ET16" s="101"/>
      <c r="EU16" s="101"/>
      <c r="EV16" s="101"/>
      <c r="EW16" s="101"/>
      <c r="EX16" s="101"/>
      <c r="EY16" s="101"/>
      <c r="EZ16" s="101"/>
      <c r="FA16" s="101"/>
      <c r="FB16" s="101"/>
      <c r="FC16" s="101"/>
      <c r="FD16" s="101"/>
      <c r="FE16" s="101"/>
      <c r="FF16" s="101"/>
      <c r="FG16" s="101"/>
      <c r="FH16" s="101"/>
      <c r="FI16" s="101"/>
      <c r="FJ16" s="101"/>
      <c r="FK16" s="101"/>
      <c r="FL16" s="101"/>
      <c r="FM16" s="101"/>
      <c r="FN16" s="101"/>
      <c r="FO16" s="101"/>
      <c r="FP16" s="101"/>
      <c r="FQ16" s="101"/>
      <c r="FR16" s="101"/>
      <c r="FS16" s="101"/>
      <c r="FT16" s="101"/>
      <c r="FU16" s="101"/>
      <c r="FV16" s="101"/>
      <c r="FW16" s="101"/>
      <c r="FX16" s="101"/>
      <c r="FY16" s="101"/>
      <c r="FZ16" s="101"/>
      <c r="GA16" s="101"/>
      <c r="GB16" s="101"/>
      <c r="GC16" s="101"/>
      <c r="GD16" s="101"/>
      <c r="GE16" s="101"/>
      <c r="GF16" s="101"/>
      <c r="GG16" s="101"/>
      <c r="GH16" s="101"/>
      <c r="GI16" s="101"/>
      <c r="GJ16" s="101"/>
      <c r="GK16" s="101"/>
      <c r="GL16" s="101"/>
      <c r="GM16" s="101"/>
      <c r="GN16" s="101"/>
      <c r="GO16" s="101"/>
      <c r="GP16" s="101"/>
      <c r="GQ16" s="101"/>
      <c r="GR16" s="101"/>
      <c r="GS16" s="101"/>
      <c r="GT16" s="101"/>
      <c r="GU16" s="101"/>
      <c r="GV16" s="101"/>
      <c r="GW16" s="101"/>
      <c r="GX16" s="101"/>
      <c r="GY16" s="101"/>
      <c r="GZ16" s="101"/>
      <c r="HA16" s="101"/>
      <c r="HB16" s="101"/>
      <c r="HC16" s="101"/>
      <c r="HD16" s="101"/>
      <c r="HE16" s="101"/>
      <c r="HF16" s="101"/>
      <c r="HG16" s="101"/>
      <c r="HH16" s="101"/>
      <c r="HI16" s="101"/>
      <c r="HJ16" s="101"/>
      <c r="HK16" s="101"/>
      <c r="HL16" s="101"/>
      <c r="HM16" s="101"/>
      <c r="HN16" s="101"/>
      <c r="HO16" s="101"/>
      <c r="HP16" s="101"/>
      <c r="HQ16" s="101"/>
      <c r="HR16" s="101"/>
      <c r="HS16" s="101"/>
      <c r="HT16" s="101"/>
      <c r="HU16" s="101"/>
      <c r="HV16" s="101"/>
      <c r="HW16" s="101"/>
      <c r="HX16" s="101"/>
      <c r="HY16" s="101"/>
      <c r="HZ16" s="101"/>
      <c r="IA16" s="101"/>
      <c r="IB16" s="101"/>
      <c r="IC16" s="101"/>
      <c r="ID16" s="101"/>
      <c r="IE16" s="101"/>
      <c r="IF16" s="101"/>
      <c r="IG16" s="101"/>
      <c r="IH16" s="101"/>
      <c r="II16" s="101"/>
      <c r="IJ16" s="101"/>
      <c r="IK16" s="101"/>
      <c r="IL16" s="101"/>
      <c r="IM16" s="101"/>
      <c r="IN16" s="101"/>
      <c r="IO16" s="101"/>
      <c r="IP16" s="101"/>
      <c r="IQ16" s="101"/>
      <c r="IR16" s="101"/>
      <c r="IS16" s="101"/>
      <c r="IT16" s="101"/>
      <c r="IU16" s="101"/>
      <c r="IV16" s="101"/>
    </row>
    <row r="17" spans="1:256" ht="15" hidden="1" customHeight="1" x14ac:dyDescent="0.2">
      <c r="A17" s="281"/>
      <c r="B17" s="291"/>
      <c r="C17" s="292">
        <v>-4165345</v>
      </c>
      <c r="D17" s="282"/>
      <c r="E17" s="101"/>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row>
    <row r="18" spans="1:256" ht="15" hidden="1" customHeight="1" x14ac:dyDescent="0.2">
      <c r="A18" s="281" t="s">
        <v>116</v>
      </c>
      <c r="B18" s="287">
        <v>0</v>
      </c>
      <c r="C18" s="288"/>
      <c r="D18" s="282"/>
      <c r="E18" s="1415"/>
      <c r="F18" s="1415"/>
      <c r="G18" s="1415"/>
      <c r="H18" s="1415"/>
      <c r="I18" s="1415"/>
      <c r="J18" s="1415"/>
      <c r="K18" s="1415"/>
      <c r="L18" s="1415"/>
      <c r="M18" s="1415"/>
      <c r="N18" s="1415"/>
      <c r="O18" s="1415"/>
      <c r="P18" s="1415"/>
      <c r="Q18" s="1415"/>
      <c r="R18" s="1415"/>
      <c r="S18" s="1415"/>
      <c r="T18" s="1415"/>
      <c r="U18" s="1415"/>
      <c r="V18" s="1415"/>
      <c r="W18" s="1415"/>
      <c r="X18" s="1415"/>
      <c r="Y18" s="1415"/>
      <c r="Z18" s="1415"/>
      <c r="AA18" s="1415"/>
      <c r="AB18" s="1415"/>
      <c r="AC18" s="1415"/>
      <c r="AD18" s="1415"/>
      <c r="AE18" s="1415"/>
      <c r="AF18" s="1415"/>
      <c r="AG18" s="1415"/>
      <c r="AH18" s="1415"/>
      <c r="AI18" s="1415"/>
      <c r="AJ18" s="1415"/>
      <c r="AK18" s="1415"/>
      <c r="AL18" s="1415"/>
      <c r="AM18" s="1415"/>
      <c r="AN18" s="1415"/>
      <c r="AO18" s="1415"/>
      <c r="AP18" s="1415"/>
      <c r="AQ18" s="1415"/>
      <c r="AR18" s="1415"/>
      <c r="AS18" s="1415"/>
      <c r="AT18" s="1415"/>
      <c r="AU18" s="1415"/>
      <c r="AV18" s="1415"/>
      <c r="AW18" s="1415"/>
      <c r="AX18" s="1415"/>
      <c r="AY18" s="1415"/>
      <c r="AZ18" s="1415"/>
      <c r="BA18" s="1415"/>
      <c r="BB18" s="1415"/>
      <c r="BC18" s="1415"/>
      <c r="BD18" s="1415"/>
      <c r="BE18" s="1415"/>
      <c r="BF18" s="1415"/>
      <c r="BG18" s="1415"/>
      <c r="BH18" s="1415"/>
      <c r="BI18" s="1415"/>
      <c r="BJ18" s="1415"/>
      <c r="BK18" s="1415"/>
      <c r="BL18" s="1415"/>
      <c r="BM18" s="1415"/>
      <c r="BN18" s="1415"/>
      <c r="BO18" s="1415"/>
      <c r="BP18" s="1415"/>
      <c r="BQ18" s="1415"/>
      <c r="BR18" s="1415"/>
      <c r="BS18" s="1415"/>
      <c r="BT18" s="1415"/>
      <c r="BU18" s="1415"/>
      <c r="BV18" s="1415"/>
      <c r="BW18" s="1415"/>
      <c r="BX18" s="1415"/>
      <c r="BY18" s="1415"/>
      <c r="BZ18" s="1415"/>
      <c r="CA18" s="1415"/>
      <c r="CB18" s="1415"/>
      <c r="CC18" s="1415"/>
      <c r="CD18" s="1415"/>
      <c r="CE18" s="1415"/>
      <c r="CF18" s="1415"/>
      <c r="CG18" s="1415"/>
      <c r="CH18" s="1415"/>
      <c r="CI18" s="1415"/>
      <c r="CJ18" s="1415"/>
      <c r="CK18" s="1415"/>
      <c r="CL18" s="1415"/>
      <c r="CM18" s="1415"/>
      <c r="CN18" s="1415"/>
      <c r="CO18" s="1415"/>
      <c r="CP18" s="1415"/>
      <c r="CQ18" s="1415"/>
      <c r="CR18" s="1415"/>
      <c r="CS18" s="1415"/>
      <c r="CT18" s="1415"/>
      <c r="CU18" s="1415"/>
      <c r="CV18" s="1415"/>
      <c r="CW18" s="1415"/>
      <c r="CX18" s="1415"/>
      <c r="CY18" s="1415"/>
      <c r="CZ18" s="1415"/>
      <c r="DA18" s="1415"/>
      <c r="DB18" s="1415"/>
      <c r="DC18" s="1415"/>
      <c r="DD18" s="1415"/>
      <c r="DE18" s="1415"/>
      <c r="DF18" s="1415"/>
      <c r="DG18" s="1415"/>
      <c r="DH18" s="1415"/>
      <c r="DI18" s="1415"/>
      <c r="DJ18" s="1415"/>
      <c r="DK18" s="1415"/>
      <c r="DL18" s="1415"/>
      <c r="DM18" s="1415"/>
      <c r="DN18" s="1415"/>
      <c r="DO18" s="1415"/>
      <c r="DP18" s="1415"/>
      <c r="DQ18" s="1415"/>
      <c r="DR18" s="1415"/>
      <c r="DS18" s="1415"/>
      <c r="DT18" s="1415"/>
      <c r="DU18" s="1415"/>
      <c r="DV18" s="1415"/>
      <c r="DW18" s="1415"/>
      <c r="DX18" s="1415"/>
      <c r="DY18" s="1415"/>
      <c r="DZ18" s="1415"/>
      <c r="EA18" s="1415"/>
      <c r="EB18" s="1415"/>
      <c r="EC18" s="1415"/>
      <c r="ED18" s="1415"/>
      <c r="EE18" s="1415"/>
      <c r="EF18" s="1415"/>
      <c r="EG18" s="1415"/>
      <c r="EH18" s="1415"/>
      <c r="EI18" s="1415"/>
      <c r="EJ18" s="1415"/>
      <c r="EK18" s="1415"/>
      <c r="EL18" s="1415"/>
      <c r="EM18" s="1415"/>
      <c r="EN18" s="1415"/>
      <c r="EO18" s="1415"/>
      <c r="EP18" s="1415"/>
      <c r="EQ18" s="1415"/>
      <c r="ER18" s="1415"/>
      <c r="ES18" s="1415"/>
      <c r="ET18" s="1415"/>
      <c r="EU18" s="1415"/>
      <c r="EV18" s="1415"/>
      <c r="EW18" s="1415"/>
      <c r="EX18" s="1415"/>
      <c r="EY18" s="1415"/>
      <c r="EZ18" s="1415"/>
      <c r="FA18" s="1415"/>
      <c r="FB18" s="1415"/>
      <c r="FC18" s="1415"/>
      <c r="FD18" s="1415"/>
      <c r="FE18" s="1415"/>
      <c r="FF18" s="1415"/>
      <c r="FG18" s="1415"/>
      <c r="FH18" s="1415"/>
      <c r="FI18" s="1415"/>
      <c r="FJ18" s="1415"/>
      <c r="FK18" s="1415"/>
      <c r="FL18" s="1415"/>
      <c r="FM18" s="1415"/>
      <c r="FN18" s="1415"/>
      <c r="FO18" s="1415"/>
      <c r="FP18" s="1415"/>
      <c r="FQ18" s="1415"/>
      <c r="FR18" s="1415"/>
      <c r="FS18" s="1415"/>
      <c r="FT18" s="1415"/>
      <c r="FU18" s="1415"/>
      <c r="FV18" s="1415"/>
      <c r="FW18" s="1415"/>
      <c r="FX18" s="1415"/>
      <c r="FY18" s="1415"/>
      <c r="FZ18" s="1415"/>
      <c r="GA18" s="1415"/>
      <c r="GB18" s="1415"/>
      <c r="GC18" s="1415"/>
      <c r="GD18" s="1415"/>
      <c r="GE18" s="1415"/>
      <c r="GF18" s="1415"/>
      <c r="GG18" s="1415"/>
      <c r="GH18" s="1415"/>
      <c r="GI18" s="1415"/>
      <c r="GJ18" s="1415"/>
      <c r="GK18" s="1415"/>
      <c r="GL18" s="1415"/>
      <c r="GM18" s="1415"/>
      <c r="GN18" s="1415"/>
      <c r="GO18" s="1415"/>
      <c r="GP18" s="1415"/>
      <c r="GQ18" s="1415"/>
      <c r="GR18" s="1415"/>
      <c r="GS18" s="1415"/>
      <c r="GT18" s="1415"/>
      <c r="GU18" s="1415"/>
      <c r="GV18" s="1415"/>
      <c r="GW18" s="1415"/>
      <c r="GX18" s="1415"/>
      <c r="GY18" s="1415"/>
      <c r="GZ18" s="1415"/>
      <c r="HA18" s="1415"/>
      <c r="HB18" s="1415"/>
      <c r="HC18" s="1415"/>
      <c r="HD18" s="1415"/>
      <c r="HE18" s="1415"/>
      <c r="HF18" s="1415"/>
      <c r="HG18" s="1415"/>
      <c r="HH18" s="1415"/>
      <c r="HI18" s="1415"/>
      <c r="HJ18" s="1415"/>
      <c r="HK18" s="1415"/>
      <c r="HL18" s="1415"/>
      <c r="HM18" s="1415"/>
      <c r="HN18" s="1415"/>
      <c r="HO18" s="1415"/>
      <c r="HP18" s="1415"/>
      <c r="HQ18" s="1415"/>
      <c r="HR18" s="1415"/>
      <c r="HS18" s="1415"/>
      <c r="HT18" s="1415"/>
      <c r="HU18" s="1415"/>
      <c r="HV18" s="1415"/>
      <c r="HW18" s="1415"/>
      <c r="HX18" s="1415"/>
      <c r="HY18" s="1415"/>
      <c r="HZ18" s="1415"/>
      <c r="IA18" s="1415"/>
      <c r="IB18" s="1415"/>
      <c r="IC18" s="1415"/>
      <c r="ID18" s="1415"/>
      <c r="IE18" s="1415"/>
      <c r="IF18" s="1415"/>
      <c r="IG18" s="1415"/>
      <c r="IH18" s="1415"/>
      <c r="II18" s="1415"/>
      <c r="IJ18" s="1415"/>
      <c r="IK18" s="1415"/>
      <c r="IL18" s="1415"/>
      <c r="IM18" s="1415"/>
      <c r="IN18" s="1415"/>
      <c r="IO18" s="1415"/>
      <c r="IP18" s="1415"/>
      <c r="IQ18" s="1415"/>
      <c r="IR18" s="1415"/>
      <c r="IS18" s="1415"/>
      <c r="IT18" s="1415"/>
      <c r="IU18" s="1415"/>
      <c r="IV18" s="1415"/>
    </row>
    <row r="19" spans="1:256" ht="15" customHeight="1" x14ac:dyDescent="0.2">
      <c r="A19" s="283" t="s">
        <v>3</v>
      </c>
      <c r="B19" s="289">
        <v>0</v>
      </c>
      <c r="C19" s="290">
        <v>0</v>
      </c>
      <c r="D19" s="282"/>
      <c r="E19" s="101"/>
      <c r="F19" s="101"/>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c r="EP19" s="101"/>
      <c r="EQ19" s="101"/>
      <c r="ER19" s="101"/>
      <c r="ES19" s="101"/>
      <c r="ET19" s="101"/>
      <c r="EU19" s="101"/>
      <c r="EV19" s="101"/>
      <c r="EW19" s="101"/>
      <c r="EX19" s="101"/>
      <c r="EY19" s="101"/>
      <c r="EZ19" s="101"/>
      <c r="FA19" s="101"/>
      <c r="FB19" s="101"/>
      <c r="FC19" s="101"/>
      <c r="FD19" s="101"/>
      <c r="FE19" s="101"/>
      <c r="FF19" s="101"/>
      <c r="FG19" s="101"/>
      <c r="FH19" s="101"/>
      <c r="FI19" s="101"/>
      <c r="FJ19" s="101"/>
      <c r="FK19" s="101"/>
      <c r="FL19" s="101"/>
      <c r="FM19" s="101"/>
      <c r="FN19" s="101"/>
      <c r="FO19" s="101"/>
      <c r="FP19" s="101"/>
      <c r="FQ19" s="101"/>
      <c r="FR19" s="101"/>
      <c r="FS19" s="101"/>
      <c r="FT19" s="101"/>
      <c r="FU19" s="101"/>
      <c r="FV19" s="101"/>
      <c r="FW19" s="101"/>
      <c r="FX19" s="101"/>
      <c r="FY19" s="101"/>
      <c r="FZ19" s="101"/>
      <c r="GA19" s="101"/>
      <c r="GB19" s="101"/>
      <c r="GC19" s="101"/>
      <c r="GD19" s="101"/>
      <c r="GE19" s="101"/>
      <c r="GF19" s="101"/>
      <c r="GG19" s="101"/>
      <c r="GH19" s="101"/>
      <c r="GI19" s="101"/>
      <c r="GJ19" s="101"/>
      <c r="GK19" s="101"/>
      <c r="GL19" s="101"/>
      <c r="GM19" s="101"/>
      <c r="GN19" s="101"/>
      <c r="GO19" s="101"/>
      <c r="GP19" s="101"/>
      <c r="GQ19" s="101"/>
      <c r="GR19" s="101"/>
      <c r="GS19" s="101"/>
      <c r="GT19" s="101"/>
      <c r="GU19" s="101"/>
      <c r="GV19" s="101"/>
      <c r="GW19" s="101"/>
      <c r="GX19" s="101"/>
      <c r="GY19" s="101"/>
      <c r="GZ19" s="101"/>
      <c r="HA19" s="101"/>
      <c r="HB19" s="101"/>
      <c r="HC19" s="101"/>
      <c r="HD19" s="101"/>
      <c r="HE19" s="101"/>
      <c r="HF19" s="101"/>
      <c r="HG19" s="101"/>
      <c r="HH19" s="101"/>
      <c r="HI19" s="101"/>
      <c r="HJ19" s="101"/>
      <c r="HK19" s="101"/>
      <c r="HL19" s="101"/>
      <c r="HM19" s="101"/>
      <c r="HN19" s="101"/>
      <c r="HO19" s="101"/>
      <c r="HP19" s="101"/>
      <c r="HQ19" s="101"/>
      <c r="HR19" s="101"/>
      <c r="HS19" s="101"/>
      <c r="HT19" s="101"/>
      <c r="HU19" s="101"/>
      <c r="HV19" s="101"/>
      <c r="HW19" s="101"/>
      <c r="HX19" s="101"/>
      <c r="HY19" s="101"/>
      <c r="HZ19" s="101"/>
      <c r="IA19" s="101"/>
      <c r="IB19" s="101"/>
      <c r="IC19" s="101"/>
      <c r="ID19" s="101"/>
      <c r="IE19" s="101"/>
      <c r="IF19" s="101"/>
      <c r="IG19" s="101"/>
      <c r="IH19" s="101"/>
      <c r="II19" s="101"/>
      <c r="IJ19" s="101"/>
      <c r="IK19" s="101"/>
      <c r="IL19" s="101"/>
      <c r="IM19" s="101"/>
      <c r="IN19" s="101"/>
      <c r="IO19" s="101"/>
      <c r="IP19" s="101"/>
      <c r="IQ19" s="101"/>
      <c r="IR19" s="101"/>
      <c r="IS19" s="101"/>
      <c r="IT19" s="101"/>
      <c r="IU19" s="101"/>
      <c r="IV19" s="101"/>
    </row>
    <row r="20" spans="1:256" ht="15" hidden="1" customHeight="1" x14ac:dyDescent="0.2">
      <c r="A20" s="72"/>
      <c r="B20" s="293"/>
      <c r="C20" s="294"/>
    </row>
    <row r="21" spans="1:256" ht="15" customHeight="1" x14ac:dyDescent="0.2">
      <c r="A21" s="284" t="s">
        <v>114</v>
      </c>
      <c r="B21" s="293">
        <v>0</v>
      </c>
      <c r="C21" s="294">
        <v>0</v>
      </c>
    </row>
    <row r="22" spans="1:256" ht="15" hidden="1" customHeight="1" x14ac:dyDescent="0.2">
      <c r="A22" s="278" t="s">
        <v>117</v>
      </c>
      <c r="B22" s="295"/>
      <c r="C22" s="296"/>
      <c r="D22" s="279"/>
    </row>
    <row r="23" spans="1:256" ht="15" customHeight="1" x14ac:dyDescent="0.2">
      <c r="A23" s="283" t="s">
        <v>3</v>
      </c>
      <c r="B23" s="297">
        <v>0</v>
      </c>
      <c r="C23" s="298">
        <v>0</v>
      </c>
    </row>
    <row r="24" spans="1:256" ht="15" customHeight="1" x14ac:dyDescent="0.2">
      <c r="A24" s="72"/>
      <c r="B24" s="293"/>
      <c r="C24" s="294"/>
    </row>
    <row r="25" spans="1:256" ht="15" customHeight="1" x14ac:dyDescent="0.2">
      <c r="A25" s="284" t="s">
        <v>118</v>
      </c>
      <c r="B25" s="297">
        <v>0</v>
      </c>
      <c r="C25" s="298">
        <v>0</v>
      </c>
    </row>
    <row r="26" spans="1:256" ht="15" customHeight="1" x14ac:dyDescent="0.2">
      <c r="A26" s="225"/>
      <c r="B26" s="226"/>
      <c r="C26" s="227"/>
    </row>
    <row r="27" spans="1:256" ht="15" customHeight="1" x14ac:dyDescent="0.2"/>
  </sheetData>
  <mergeCells count="211">
    <mergeCell ref="HS18:HX18"/>
    <mergeCell ref="HM18:HR18"/>
    <mergeCell ref="HG18:HL18"/>
    <mergeCell ref="FK18:FP18"/>
    <mergeCell ref="FE18:FJ18"/>
    <mergeCell ref="EY18:FD18"/>
    <mergeCell ref="ES18:EX18"/>
    <mergeCell ref="EM18:ER18"/>
    <mergeCell ref="EG18:EL18"/>
    <mergeCell ref="GU18:GZ18"/>
    <mergeCell ref="GO18:GT18"/>
    <mergeCell ref="GI18:GN18"/>
    <mergeCell ref="GC18:GH18"/>
    <mergeCell ref="B9:C9"/>
    <mergeCell ref="E18:J18"/>
    <mergeCell ref="K18:P18"/>
    <mergeCell ref="Q18:V18"/>
    <mergeCell ref="W18:AB18"/>
    <mergeCell ref="HA18:HF18"/>
    <mergeCell ref="HY15:ID15"/>
    <mergeCell ref="EY15:FD15"/>
    <mergeCell ref="FE15:FJ15"/>
    <mergeCell ref="FK15:FP15"/>
    <mergeCell ref="FQ15:FV15"/>
    <mergeCell ref="AC18:AH18"/>
    <mergeCell ref="AI18:AN18"/>
    <mergeCell ref="AO18:AT18"/>
    <mergeCell ref="AU18:AZ18"/>
    <mergeCell ref="BA18:BF18"/>
    <mergeCell ref="BG18:BL18"/>
    <mergeCell ref="BM18:BR18"/>
    <mergeCell ref="BS18:BX18"/>
    <mergeCell ref="BY18:CD18"/>
    <mergeCell ref="CE18:CJ18"/>
    <mergeCell ref="CK18:CP18"/>
    <mergeCell ref="CQ18:CV18"/>
    <mergeCell ref="CW18:DB18"/>
    <mergeCell ref="DC18:DH18"/>
    <mergeCell ref="EG15:EL15"/>
    <mergeCell ref="EM15:ER15"/>
    <mergeCell ref="ES15:EX15"/>
    <mergeCell ref="IE15:IJ15"/>
    <mergeCell ref="IK15:IP15"/>
    <mergeCell ref="IQ15:IV15"/>
    <mergeCell ref="GI15:GN15"/>
    <mergeCell ref="GO15:GT15"/>
    <mergeCell ref="GU15:GZ15"/>
    <mergeCell ref="HA15:HF15"/>
    <mergeCell ref="HG15:HL15"/>
    <mergeCell ref="HM15:HR15"/>
    <mergeCell ref="HS15:HX15"/>
    <mergeCell ref="IQ18:IV18"/>
    <mergeCell ref="IK18:IP18"/>
    <mergeCell ref="EA18:EF18"/>
    <mergeCell ref="DU18:DZ18"/>
    <mergeCell ref="DO18:DT18"/>
    <mergeCell ref="DI18:DN18"/>
    <mergeCell ref="FW18:GB18"/>
    <mergeCell ref="FQ18:FV18"/>
    <mergeCell ref="IE18:IJ18"/>
    <mergeCell ref="HY18:ID18"/>
    <mergeCell ref="E15:J15"/>
    <mergeCell ref="K15:P15"/>
    <mergeCell ref="Q15:V15"/>
    <mergeCell ref="W15:AB15"/>
    <mergeCell ref="AC15:AH15"/>
    <mergeCell ref="AI15:AN15"/>
    <mergeCell ref="AU15:AZ15"/>
    <mergeCell ref="BA15:BF15"/>
    <mergeCell ref="BG15:BL15"/>
    <mergeCell ref="AO15:AT15"/>
    <mergeCell ref="IQ14:IV14"/>
    <mergeCell ref="HA14:HF14"/>
    <mergeCell ref="HG14:HL14"/>
    <mergeCell ref="HM14:HR14"/>
    <mergeCell ref="HS14:HX14"/>
    <mergeCell ref="HY14:ID14"/>
    <mergeCell ref="IE14:IJ14"/>
    <mergeCell ref="FQ14:FV14"/>
    <mergeCell ref="BM15:BR15"/>
    <mergeCell ref="BS15:BX15"/>
    <mergeCell ref="BY15:CD15"/>
    <mergeCell ref="CE15:CJ15"/>
    <mergeCell ref="CK15:CP15"/>
    <mergeCell ref="CQ15:CV15"/>
    <mergeCell ref="CW15:DB15"/>
    <mergeCell ref="DC15:DH15"/>
    <mergeCell ref="DI15:DN15"/>
    <mergeCell ref="FW15:GB15"/>
    <mergeCell ref="GC15:GH15"/>
    <mergeCell ref="DO15:DT15"/>
    <mergeCell ref="DU15:DZ15"/>
    <mergeCell ref="EA15:EF15"/>
    <mergeCell ref="FW14:GB14"/>
    <mergeCell ref="GC14:GH14"/>
    <mergeCell ref="GI14:GN14"/>
    <mergeCell ref="GO14:GT14"/>
    <mergeCell ref="GU14:GZ14"/>
    <mergeCell ref="EG14:EL14"/>
    <mergeCell ref="EM14:ER14"/>
    <mergeCell ref="ES14:EX14"/>
    <mergeCell ref="EY14:FD14"/>
    <mergeCell ref="FE14:FJ14"/>
    <mergeCell ref="BS14:BX14"/>
    <mergeCell ref="BY14:CD14"/>
    <mergeCell ref="CE14:CJ14"/>
    <mergeCell ref="CK14:CP14"/>
    <mergeCell ref="CQ14:CV14"/>
    <mergeCell ref="FK14:FP14"/>
    <mergeCell ref="CW14:DB14"/>
    <mergeCell ref="DC14:DH14"/>
    <mergeCell ref="DI14:DN14"/>
    <mergeCell ref="DO14:DT14"/>
    <mergeCell ref="DU14:DZ14"/>
    <mergeCell ref="EA14:EF14"/>
    <mergeCell ref="IQ12:IV12"/>
    <mergeCell ref="GI12:GN12"/>
    <mergeCell ref="GO12:GT12"/>
    <mergeCell ref="GU12:GZ12"/>
    <mergeCell ref="HA12:HF12"/>
    <mergeCell ref="HG12:HL12"/>
    <mergeCell ref="HM12:HR12"/>
    <mergeCell ref="E14:J14"/>
    <mergeCell ref="K14:P14"/>
    <mergeCell ref="Q14:V14"/>
    <mergeCell ref="W14:AB14"/>
    <mergeCell ref="IK14:IP14"/>
    <mergeCell ref="HS12:HX12"/>
    <mergeCell ref="HY12:ID12"/>
    <mergeCell ref="IE12:IJ12"/>
    <mergeCell ref="IK12:IP12"/>
    <mergeCell ref="EY12:FD12"/>
    <mergeCell ref="AC14:AH14"/>
    <mergeCell ref="AI14:AN14"/>
    <mergeCell ref="AO14:AT14"/>
    <mergeCell ref="AU14:AZ14"/>
    <mergeCell ref="BA14:BF14"/>
    <mergeCell ref="BG14:BL14"/>
    <mergeCell ref="BM14:BR14"/>
    <mergeCell ref="FE12:FJ12"/>
    <mergeCell ref="FK12:FP12"/>
    <mergeCell ref="FQ12:FV12"/>
    <mergeCell ref="FW12:GB12"/>
    <mergeCell ref="GC12:GH12"/>
    <mergeCell ref="DO12:DT12"/>
    <mergeCell ref="DU12:DZ12"/>
    <mergeCell ref="EA12:EF12"/>
    <mergeCell ref="EG12:EL12"/>
    <mergeCell ref="EM12:ER12"/>
    <mergeCell ref="E12:J12"/>
    <mergeCell ref="K12:P12"/>
    <mergeCell ref="Q12:V12"/>
    <mergeCell ref="W12:AB12"/>
    <mergeCell ref="AC12:AH12"/>
    <mergeCell ref="AI12:AN12"/>
    <mergeCell ref="BS12:BX12"/>
    <mergeCell ref="BY12:CD12"/>
    <mergeCell ref="ES12:EX12"/>
    <mergeCell ref="CE12:CJ12"/>
    <mergeCell ref="CK12:CP12"/>
    <mergeCell ref="CQ12:CV12"/>
    <mergeCell ref="CW12:DB12"/>
    <mergeCell ref="DC12:DH12"/>
    <mergeCell ref="DI12:DN12"/>
    <mergeCell ref="AO12:AT12"/>
    <mergeCell ref="BS7:BX7"/>
    <mergeCell ref="BY7:CD7"/>
    <mergeCell ref="CE7:CJ7"/>
    <mergeCell ref="CK7:CP7"/>
    <mergeCell ref="CQ7:CV7"/>
    <mergeCell ref="AU12:AZ12"/>
    <mergeCell ref="BA12:BF12"/>
    <mergeCell ref="BG12:BL12"/>
    <mergeCell ref="BM12:BR12"/>
    <mergeCell ref="E7:J7"/>
    <mergeCell ref="K7:P7"/>
    <mergeCell ref="Q7:V7"/>
    <mergeCell ref="W7:AB7"/>
    <mergeCell ref="AC7:AH7"/>
    <mergeCell ref="IQ7:IV7"/>
    <mergeCell ref="HG7:HL7"/>
    <mergeCell ref="HM7:HR7"/>
    <mergeCell ref="HS7:HX7"/>
    <mergeCell ref="HY7:ID7"/>
    <mergeCell ref="CW7:DB7"/>
    <mergeCell ref="AI7:AN7"/>
    <mergeCell ref="AO7:AT7"/>
    <mergeCell ref="AU7:AZ7"/>
    <mergeCell ref="BA7:BF7"/>
    <mergeCell ref="BG7:BL7"/>
    <mergeCell ref="BM7:BR7"/>
    <mergeCell ref="FE7:FJ7"/>
    <mergeCell ref="FK7:FP7"/>
    <mergeCell ref="FQ7:FV7"/>
    <mergeCell ref="IE7:IJ7"/>
    <mergeCell ref="IK7:IP7"/>
    <mergeCell ref="FW7:GB7"/>
    <mergeCell ref="GC7:GH7"/>
    <mergeCell ref="GI7:GN7"/>
    <mergeCell ref="GO7:GT7"/>
    <mergeCell ref="GU7:GZ7"/>
    <mergeCell ref="HA7:HF7"/>
    <mergeCell ref="DC7:DH7"/>
    <mergeCell ref="DI7:DN7"/>
    <mergeCell ref="DO7:DT7"/>
    <mergeCell ref="DU7:DZ7"/>
    <mergeCell ref="EA7:EF7"/>
    <mergeCell ref="EG7:EL7"/>
    <mergeCell ref="EM7:ER7"/>
    <mergeCell ref="ES7:EX7"/>
    <mergeCell ref="EY7:FD7"/>
  </mergeCells>
  <hyperlinks>
    <hyperlink ref="C1" location="BG!A1" display="BG" xr:uid="{00000000-0004-0000-1200-000000000000}"/>
  </hyperlinks>
  <pageMargins left="1.45" right="0.70866141732283472" top="1.1811023622047245" bottom="0.74803149606299213" header="0.35433070866141736" footer="0.31496062992125984"/>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6">
    <tabColor rgb="FF002060"/>
  </sheetPr>
  <dimension ref="A1:S21"/>
  <sheetViews>
    <sheetView showGridLines="0" workbookViewId="0">
      <selection activeCell="B12" sqref="B12"/>
    </sheetView>
  </sheetViews>
  <sheetFormatPr baseColWidth="10" defaultRowHeight="12.75" x14ac:dyDescent="0.2"/>
  <cols>
    <col min="1" max="1" width="26.7109375" style="102" customWidth="1"/>
    <col min="2" max="2" width="16.42578125" style="102" customWidth="1"/>
    <col min="3" max="3" width="14.28515625" style="102" customWidth="1"/>
    <col min="4" max="19" width="11.42578125" style="102"/>
    <col min="20" max="16384" width="11.42578125" style="33"/>
  </cols>
  <sheetData>
    <row r="1" spans="1:6" x14ac:dyDescent="0.2">
      <c r="A1" s="102" t="s">
        <v>799</v>
      </c>
      <c r="E1" s="172">
        <v>20</v>
      </c>
      <c r="F1" s="172" t="s">
        <v>120</v>
      </c>
    </row>
    <row r="2" spans="1:6" x14ac:dyDescent="0.2">
      <c r="F2" s="172"/>
    </row>
    <row r="3" spans="1:6" x14ac:dyDescent="0.2">
      <c r="F3" s="172"/>
    </row>
    <row r="4" spans="1:6" x14ac:dyDescent="0.2">
      <c r="F4" s="172"/>
    </row>
    <row r="5" spans="1:6" x14ac:dyDescent="0.2">
      <c r="F5" s="172"/>
    </row>
    <row r="7" spans="1:6" x14ac:dyDescent="0.2">
      <c r="A7" s="1416" t="s">
        <v>260</v>
      </c>
      <c r="B7" s="1417"/>
      <c r="C7" s="1417"/>
      <c r="D7" s="1418"/>
    </row>
    <row r="8" spans="1:6" x14ac:dyDescent="0.2">
      <c r="A8" s="220" t="s">
        <v>1172</v>
      </c>
      <c r="D8" s="229"/>
    </row>
    <row r="9" spans="1:6" x14ac:dyDescent="0.2">
      <c r="A9" s="228"/>
      <c r="B9" s="1400"/>
      <c r="C9" s="1400"/>
      <c r="D9" s="229"/>
    </row>
    <row r="10" spans="1:6" x14ac:dyDescent="0.2">
      <c r="A10" s="548" t="s">
        <v>113</v>
      </c>
      <c r="B10" s="180">
        <v>2022</v>
      </c>
      <c r="C10" s="180">
        <v>2021</v>
      </c>
      <c r="D10" s="547"/>
    </row>
    <row r="11" spans="1:6" x14ac:dyDescent="0.2">
      <c r="A11" s="299" t="s">
        <v>862</v>
      </c>
      <c r="B11" s="300">
        <v>4165345</v>
      </c>
      <c r="C11" s="300">
        <v>4165345</v>
      </c>
      <c r="D11" s="301"/>
    </row>
    <row r="12" spans="1:6" ht="25.5" x14ac:dyDescent="0.2">
      <c r="A12" s="302" t="s">
        <v>863</v>
      </c>
      <c r="B12" s="303">
        <v>-4165345</v>
      </c>
      <c r="C12" s="303">
        <v>-4165345</v>
      </c>
      <c r="D12" s="304"/>
    </row>
    <row r="13" spans="1:6" hidden="1" x14ac:dyDescent="0.2">
      <c r="A13" s="305"/>
      <c r="B13" s="306"/>
      <c r="C13" s="306"/>
      <c r="D13" s="304"/>
      <c r="E13" s="307"/>
      <c r="F13" s="307"/>
    </row>
    <row r="14" spans="1:6" x14ac:dyDescent="0.2">
      <c r="A14" s="346" t="s">
        <v>118</v>
      </c>
      <c r="B14" s="309">
        <v>0</v>
      </c>
      <c r="C14" s="309">
        <v>0</v>
      </c>
      <c r="D14" s="355"/>
    </row>
    <row r="15" spans="1:6" x14ac:dyDescent="0.2">
      <c r="A15" s="305"/>
      <c r="D15" s="304"/>
    </row>
    <row r="16" spans="1:6" x14ac:dyDescent="0.2">
      <c r="A16" s="310"/>
      <c r="B16" s="232"/>
      <c r="C16" s="232"/>
      <c r="D16" s="311"/>
    </row>
    <row r="17" spans="1:6" x14ac:dyDescent="0.2">
      <c r="A17" s="312"/>
      <c r="D17" s="313"/>
      <c r="E17" s="307"/>
      <c r="F17" s="307"/>
    </row>
    <row r="19" spans="1:6" x14ac:dyDescent="0.2">
      <c r="A19" s="205"/>
    </row>
    <row r="20" spans="1:6" x14ac:dyDescent="0.2">
      <c r="A20" s="314"/>
      <c r="D20" s="314"/>
    </row>
    <row r="21" spans="1:6" x14ac:dyDescent="0.2">
      <c r="A21" s="312"/>
    </row>
  </sheetData>
  <mergeCells count="2">
    <mergeCell ref="A7:D7"/>
    <mergeCell ref="B9:C9"/>
  </mergeCells>
  <hyperlinks>
    <hyperlink ref="F1" location="BG!A1" display="BG" xr:uid="{00000000-0004-0000-1300-000000000000}"/>
  </hyperlinks>
  <pageMargins left="1.4173228346456694" right="0.70866141732283472" top="0.9055118110236221" bottom="0.74803149606299213" header="0.31496062992125984" footer="0.31496062992125984"/>
  <pageSetup paperSize="9" scale="8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7">
    <tabColor rgb="FF002060"/>
  </sheetPr>
  <dimension ref="A1:M15"/>
  <sheetViews>
    <sheetView zoomScaleNormal="100" workbookViewId="0">
      <selection activeCell="G15" sqref="G15"/>
    </sheetView>
  </sheetViews>
  <sheetFormatPr baseColWidth="10" defaultRowHeight="15" x14ac:dyDescent="0.25"/>
  <cols>
    <col min="1" max="1" width="24.7109375" style="2" customWidth="1"/>
    <col min="2" max="2" width="17.140625" style="2" customWidth="1"/>
    <col min="3" max="3" width="17.28515625" style="2" customWidth="1"/>
    <col min="4" max="13" width="11.42578125" style="2"/>
  </cols>
  <sheetData>
    <row r="1" spans="1:6" x14ac:dyDescent="0.25">
      <c r="A1" s="2" t="s">
        <v>799</v>
      </c>
      <c r="D1" s="2">
        <v>21</v>
      </c>
      <c r="E1" s="8" t="s">
        <v>120</v>
      </c>
    </row>
    <row r="2" spans="1:6" x14ac:dyDescent="0.25">
      <c r="E2" s="8"/>
    </row>
    <row r="3" spans="1:6" x14ac:dyDescent="0.25">
      <c r="E3" s="8"/>
    </row>
    <row r="4" spans="1:6" x14ac:dyDescent="0.25">
      <c r="E4" s="8"/>
    </row>
    <row r="5" spans="1:6" x14ac:dyDescent="0.25">
      <c r="A5" s="415" t="s">
        <v>261</v>
      </c>
      <c r="B5" s="416"/>
      <c r="C5" s="416"/>
      <c r="D5" s="417"/>
    </row>
    <row r="6" spans="1:6" x14ac:dyDescent="0.25">
      <c r="A6" s="409" t="s">
        <v>1174</v>
      </c>
      <c r="B6" s="397"/>
      <c r="C6" s="397"/>
      <c r="D6" s="410"/>
    </row>
    <row r="7" spans="1:6" x14ac:dyDescent="0.25">
      <c r="A7" s="409"/>
      <c r="B7" s="397"/>
      <c r="C7" s="397"/>
      <c r="D7" s="410"/>
    </row>
    <row r="8" spans="1:6" x14ac:dyDescent="0.25">
      <c r="A8" s="409"/>
      <c r="B8" s="1400" t="s">
        <v>870</v>
      </c>
      <c r="C8" s="1400"/>
      <c r="D8" s="410"/>
    </row>
    <row r="9" spans="1:6" x14ac:dyDescent="0.25">
      <c r="A9" s="537" t="s">
        <v>119</v>
      </c>
      <c r="B9" s="382">
        <v>2022</v>
      </c>
      <c r="C9" s="382">
        <v>2021</v>
      </c>
      <c r="D9" s="538"/>
    </row>
    <row r="10" spans="1:6" x14ac:dyDescent="0.25">
      <c r="A10" s="539"/>
      <c r="B10" s="307"/>
      <c r="C10" s="307"/>
      <c r="D10" s="540"/>
    </row>
    <row r="11" spans="1:6" x14ac:dyDescent="0.25">
      <c r="A11" s="541"/>
      <c r="B11" s="397"/>
      <c r="C11" s="397"/>
      <c r="D11" s="542"/>
    </row>
    <row r="12" spans="1:6" x14ac:dyDescent="0.25">
      <c r="A12" s="543"/>
      <c r="B12" s="397"/>
      <c r="C12" s="397"/>
      <c r="D12" s="542"/>
    </row>
    <row r="13" spans="1:6" x14ac:dyDescent="0.25">
      <c r="A13" s="544" t="s">
        <v>118</v>
      </c>
      <c r="B13" s="545">
        <v>0</v>
      </c>
      <c r="C13" s="545">
        <v>0</v>
      </c>
      <c r="D13" s="546"/>
      <c r="F13" s="3"/>
    </row>
    <row r="14" spans="1:6" x14ac:dyDescent="0.25">
      <c r="A14" s="6"/>
      <c r="D14" s="5"/>
    </row>
    <row r="15" spans="1:6" x14ac:dyDescent="0.25">
      <c r="A15" s="5"/>
      <c r="D15" s="5"/>
    </row>
  </sheetData>
  <mergeCells count="1">
    <mergeCell ref="B8:C8"/>
  </mergeCells>
  <hyperlinks>
    <hyperlink ref="E1" location="BG!A1" display="BG" xr:uid="{00000000-0004-0000-1400-000000000000}"/>
  </hyperlinks>
  <pageMargins left="1.52" right="0.70866141732283472" top="0.74803149606299213" bottom="0.74803149606299213" header="0.31496062992125984" footer="0.31496062992125984"/>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8">
    <tabColor rgb="FF002060"/>
  </sheetPr>
  <dimension ref="A1:G32"/>
  <sheetViews>
    <sheetView showGridLines="0" workbookViewId="0">
      <pane ySplit="9" topLeftCell="A10" activePane="bottomLeft" state="frozen"/>
      <selection activeCell="A24" sqref="A24"/>
      <selection pane="bottomLeft" activeCell="D17" sqref="D17"/>
    </sheetView>
  </sheetViews>
  <sheetFormatPr baseColWidth="10" defaultRowHeight="12.75" x14ac:dyDescent="0.2"/>
  <cols>
    <col min="1" max="1" width="38.5703125" style="33" customWidth="1"/>
    <col min="2" max="2" width="12.85546875" style="33" customWidth="1"/>
    <col min="3" max="3" width="22.28515625" style="33" customWidth="1"/>
    <col min="4" max="5" width="15.28515625" style="33" customWidth="1"/>
    <col min="6" max="16384" width="11.42578125" style="33"/>
  </cols>
  <sheetData>
    <row r="1" spans="1:7" x14ac:dyDescent="0.2">
      <c r="A1" s="33" t="str">
        <f>Indice!C1</f>
        <v>ELECTROBAN SAECA</v>
      </c>
      <c r="B1" s="93"/>
      <c r="C1" s="320" t="s">
        <v>120</v>
      </c>
      <c r="E1" s="33">
        <v>22</v>
      </c>
    </row>
    <row r="2" spans="1:7" x14ac:dyDescent="0.2">
      <c r="B2" s="93"/>
      <c r="C2" s="320"/>
    </row>
    <row r="3" spans="1:7" x14ac:dyDescent="0.2">
      <c r="B3" s="93"/>
      <c r="C3" s="320"/>
    </row>
    <row r="6" spans="1:7" x14ac:dyDescent="0.2">
      <c r="A6" s="180" t="s">
        <v>263</v>
      </c>
      <c r="B6" s="180"/>
      <c r="C6" s="180"/>
      <c r="D6" s="180"/>
      <c r="E6" s="180"/>
    </row>
    <row r="7" spans="1:7" x14ac:dyDescent="0.2">
      <c r="A7" s="35" t="s">
        <v>1007</v>
      </c>
    </row>
    <row r="8" spans="1:7" x14ac:dyDescent="0.2">
      <c r="A8" s="166" t="s">
        <v>1172</v>
      </c>
    </row>
    <row r="9" spans="1:7" x14ac:dyDescent="0.2">
      <c r="A9" s="913" t="s">
        <v>747</v>
      </c>
      <c r="B9" s="374"/>
      <c r="C9" s="374"/>
      <c r="D9" s="694">
        <v>44926</v>
      </c>
      <c r="E9" s="905">
        <v>44561</v>
      </c>
    </row>
    <row r="10" spans="1:7" ht="40.5" customHeight="1" x14ac:dyDescent="0.2">
      <c r="A10" s="330"/>
      <c r="B10" s="331" t="s">
        <v>148</v>
      </c>
      <c r="C10" s="332" t="s">
        <v>388</v>
      </c>
      <c r="D10" s="333">
        <v>2022</v>
      </c>
      <c r="E10" s="334">
        <v>2021</v>
      </c>
    </row>
    <row r="11" spans="1:7" x14ac:dyDescent="0.2">
      <c r="A11" s="284" t="s">
        <v>62</v>
      </c>
      <c r="B11" s="323"/>
      <c r="C11" s="323" t="str">
        <f>IFERROR(VLOOKUP(B11,'Base de Monedas'!A:B,2,0),"")</f>
        <v/>
      </c>
      <c r="D11" s="327"/>
      <c r="E11" s="69"/>
    </row>
    <row r="12" spans="1:7" hidden="1" x14ac:dyDescent="0.2">
      <c r="A12" s="72" t="s">
        <v>387</v>
      </c>
      <c r="B12" s="323" t="str">
        <f>+'Base de Monedas'!A1</f>
        <v>PYG</v>
      </c>
      <c r="C12" s="323" t="str">
        <f>IFERROR(VLOOKUP(B12,'Base de Monedas'!A:B,2,0),"")</f>
        <v>Guaraní</v>
      </c>
      <c r="D12" s="748">
        <v>0</v>
      </c>
      <c r="E12" s="319">
        <v>0</v>
      </c>
    </row>
    <row r="13" spans="1:7" hidden="1" x14ac:dyDescent="0.2">
      <c r="A13" s="72" t="s">
        <v>104</v>
      </c>
      <c r="B13" s="323" t="str">
        <f>+'Base de Monedas'!A2</f>
        <v>USD</v>
      </c>
      <c r="C13" s="323" t="str">
        <f>IFERROR(VLOOKUP(B13,'Base de Monedas'!A:B,2,0),"")</f>
        <v>Dólar estadounidense</v>
      </c>
      <c r="D13" s="748">
        <v>0</v>
      </c>
      <c r="E13" s="319">
        <v>0</v>
      </c>
    </row>
    <row r="14" spans="1:7" x14ac:dyDescent="0.2">
      <c r="A14" s="340" t="s">
        <v>826</v>
      </c>
      <c r="B14" s="323" t="str">
        <f>+'Base de Monedas'!A$1</f>
        <v>PYG</v>
      </c>
      <c r="C14" s="323" t="str">
        <f>IFERROR(VLOOKUP(B14,'Base de Monedas'!A:B,2,0),"")</f>
        <v>Guaraní</v>
      </c>
      <c r="D14" s="749">
        <v>7667811962</v>
      </c>
      <c r="E14" s="74">
        <v>6079540127</v>
      </c>
    </row>
    <row r="15" spans="1:7" hidden="1" x14ac:dyDescent="0.2">
      <c r="A15" s="340" t="s">
        <v>827</v>
      </c>
      <c r="B15" s="323" t="str">
        <f>+'Base de Monedas'!A$1</f>
        <v>PYG</v>
      </c>
      <c r="C15" s="323" t="str">
        <f>IFERROR(VLOOKUP(B15,'Base de Monedas'!A:B,2,0),"")</f>
        <v>Guaraní</v>
      </c>
      <c r="D15" s="748">
        <v>0</v>
      </c>
      <c r="E15" s="319">
        <v>0</v>
      </c>
    </row>
    <row r="16" spans="1:7" x14ac:dyDescent="0.2">
      <c r="A16" s="340" t="s">
        <v>828</v>
      </c>
      <c r="B16" s="323" t="str">
        <f>+'Base de Monedas'!A$1</f>
        <v>PYG</v>
      </c>
      <c r="C16" s="323" t="str">
        <f>IFERROR(VLOOKUP(B16,'Base de Monedas'!A:B,2,0),"")</f>
        <v>Guaraní</v>
      </c>
      <c r="D16" s="749">
        <v>27983605488</v>
      </c>
      <c r="E16" s="74">
        <v>23361631283</v>
      </c>
      <c r="G16" s="37"/>
    </row>
    <row r="17" spans="1:5" x14ac:dyDescent="0.2">
      <c r="A17" s="340" t="s">
        <v>822</v>
      </c>
      <c r="B17" s="323" t="str">
        <f>+'Base de Monedas'!A$1</f>
        <v>PYG</v>
      </c>
      <c r="C17" s="323" t="str">
        <f>IFERROR(VLOOKUP(B17,'Base de Monedas'!A:B,2,0),"")</f>
        <v>Guaraní</v>
      </c>
      <c r="D17" s="749">
        <v>-170520939</v>
      </c>
      <c r="E17" s="74">
        <v>-64516208</v>
      </c>
    </row>
    <row r="18" spans="1:5" x14ac:dyDescent="0.2">
      <c r="A18" s="340" t="s">
        <v>829</v>
      </c>
      <c r="B18" s="323" t="str">
        <f>+'Base de Monedas'!A$2</f>
        <v>USD</v>
      </c>
      <c r="C18" s="323" t="str">
        <f>IFERROR(VLOOKUP(B18,'Base de Monedas'!A:B,2,0),"")</f>
        <v>Dólar estadounidense</v>
      </c>
      <c r="D18" s="749">
        <v>92913424</v>
      </c>
      <c r="E18" s="74">
        <v>118785472</v>
      </c>
    </row>
    <row r="19" spans="1:5" x14ac:dyDescent="0.2">
      <c r="A19" s="340" t="s">
        <v>830</v>
      </c>
      <c r="B19" s="323" t="str">
        <f>+'Base de Monedas'!A$2</f>
        <v>USD</v>
      </c>
      <c r="C19" s="323" t="str">
        <f>IFERROR(VLOOKUP(B19,'Base de Monedas'!A:B,2,0),"")</f>
        <v>Dólar estadounidense</v>
      </c>
      <c r="D19" s="749">
        <v>313973090</v>
      </c>
      <c r="E19" s="74">
        <v>10252545</v>
      </c>
    </row>
    <row r="20" spans="1:5" hidden="1" x14ac:dyDescent="0.2">
      <c r="A20" s="340" t="s">
        <v>831</v>
      </c>
      <c r="B20" s="323" t="str">
        <f>+'Base de Monedas'!A$2</f>
        <v>USD</v>
      </c>
      <c r="C20" s="323" t="str">
        <f>IFERROR(VLOOKUP(B20,'Base de Monedas'!A:B,2,0),"")</f>
        <v>Dólar estadounidense</v>
      </c>
      <c r="D20" s="748">
        <v>0</v>
      </c>
      <c r="E20" s="319">
        <v>0</v>
      </c>
    </row>
    <row r="21" spans="1:5" ht="13.5" thickBot="1" x14ac:dyDescent="0.25">
      <c r="A21" s="335" t="s">
        <v>106</v>
      </c>
      <c r="B21" s="35"/>
      <c r="C21" s="329"/>
      <c r="D21" s="325">
        <v>35887783025</v>
      </c>
      <c r="E21" s="336">
        <v>29505693219</v>
      </c>
    </row>
    <row r="22" spans="1:5" ht="13.5" thickTop="1" x14ac:dyDescent="0.2">
      <c r="A22" s="335"/>
      <c r="D22" s="183"/>
      <c r="E22" s="337"/>
    </row>
    <row r="23" spans="1:5" x14ac:dyDescent="0.2">
      <c r="A23" s="72"/>
      <c r="E23" s="69"/>
    </row>
    <row r="24" spans="1:5" ht="38.25" x14ac:dyDescent="0.2">
      <c r="A24" s="339"/>
      <c r="B24" s="326" t="s">
        <v>148</v>
      </c>
      <c r="C24" s="321" t="s">
        <v>388</v>
      </c>
      <c r="D24" s="322">
        <v>2022</v>
      </c>
      <c r="E24" s="338">
        <v>2021</v>
      </c>
    </row>
    <row r="25" spans="1:5" ht="14.25" customHeight="1" x14ac:dyDescent="0.2">
      <c r="A25" s="284" t="s">
        <v>746</v>
      </c>
      <c r="B25" s="66"/>
      <c r="C25" s="323" t="str">
        <f>IFERROR(VLOOKUP(B25,'Base de Monedas'!A:B,2,0),"")</f>
        <v/>
      </c>
      <c r="D25" s="327"/>
      <c r="E25" s="69"/>
    </row>
    <row r="26" spans="1:5" hidden="1" x14ac:dyDescent="0.2">
      <c r="A26" s="72" t="s">
        <v>387</v>
      </c>
      <c r="B26" s="66"/>
      <c r="C26" s="323" t="str">
        <f>IFERROR(VLOOKUP(B26,'Base de Monedas'!A:B,2,0),"")</f>
        <v/>
      </c>
      <c r="D26" s="183"/>
      <c r="E26" s="69"/>
    </row>
    <row r="27" spans="1:5" hidden="1" x14ac:dyDescent="0.2">
      <c r="A27" s="72" t="s">
        <v>104</v>
      </c>
      <c r="B27" s="66"/>
      <c r="C27" s="323" t="str">
        <f>IFERROR(VLOOKUP(B27,'Base de Monedas'!A:B,2,0),"")</f>
        <v/>
      </c>
      <c r="D27" s="183"/>
      <c r="E27" s="69"/>
    </row>
    <row r="28" spans="1:5" hidden="1" x14ac:dyDescent="0.2">
      <c r="A28" s="72" t="s">
        <v>105</v>
      </c>
      <c r="B28" s="66"/>
      <c r="C28" s="323" t="str">
        <f>IFERROR(VLOOKUP(B28,'Base de Monedas'!A:B,2,0),"")</f>
        <v/>
      </c>
      <c r="D28" s="183"/>
      <c r="E28" s="69"/>
    </row>
    <row r="29" spans="1:5" x14ac:dyDescent="0.2">
      <c r="A29" s="914" t="s">
        <v>106</v>
      </c>
      <c r="B29" s="251"/>
      <c r="C29" s="915"/>
      <c r="D29" s="916">
        <v>0</v>
      </c>
      <c r="E29" s="917">
        <v>0</v>
      </c>
    </row>
    <row r="30" spans="1:5" x14ac:dyDescent="0.2">
      <c r="E30" s="69"/>
    </row>
    <row r="31" spans="1:5" x14ac:dyDescent="0.2">
      <c r="A31" s="72"/>
      <c r="E31" s="69"/>
    </row>
    <row r="32" spans="1:5" x14ac:dyDescent="0.2">
      <c r="A32" s="225"/>
      <c r="B32" s="226"/>
      <c r="C32" s="226"/>
      <c r="D32" s="226"/>
      <c r="E32" s="227"/>
    </row>
  </sheetData>
  <hyperlinks>
    <hyperlink ref="C1" location="BG!A1" display="BG" xr:uid="{00000000-0004-0000-1500-000000000000}"/>
  </hyperlinks>
  <printOptions horizontalCentered="1"/>
  <pageMargins left="0.68" right="0.70866141732283472" top="0.95" bottom="0.74803149606299213" header="0.31496062992125984" footer="0.31496062992125984"/>
  <pageSetup paperSize="9" scale="75" fitToWidth="2" fitToHeight="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29C46-5C2E-47D7-86C2-BE3EF2E91C08}">
  <sheetPr>
    <tabColor rgb="FF002060"/>
  </sheetPr>
  <dimension ref="A1:M219"/>
  <sheetViews>
    <sheetView showGridLines="0" topLeftCell="A195" zoomScale="90" zoomScaleNormal="90" workbookViewId="0">
      <selection activeCell="H212" sqref="H212"/>
    </sheetView>
  </sheetViews>
  <sheetFormatPr baseColWidth="10" defaultRowHeight="12.75" x14ac:dyDescent="0.2"/>
  <cols>
    <col min="1" max="1" width="30.140625" style="100" customWidth="1"/>
    <col min="2" max="2" width="10.7109375" style="100" customWidth="1"/>
    <col min="3" max="3" width="8.140625" style="100" bestFit="1" customWidth="1"/>
    <col min="4" max="4" width="8.140625" style="1123" bestFit="1" customWidth="1"/>
    <col min="5" max="5" width="21.7109375" style="100" customWidth="1"/>
    <col min="6" max="6" width="11.28515625" style="100" customWidth="1"/>
    <col min="7" max="7" width="2.28515625" style="100" customWidth="1"/>
    <col min="8" max="8" width="11.85546875" style="100" bestFit="1" customWidth="1"/>
    <col min="9" max="9" width="7" style="100" customWidth="1"/>
    <col min="10" max="10" width="5.85546875" style="1123" customWidth="1"/>
    <col min="11" max="11" width="16.140625" style="100" customWidth="1"/>
    <col min="12" max="12" width="22.42578125" style="1072" customWidth="1"/>
    <col min="13" max="13" width="1.42578125" style="100" customWidth="1"/>
    <col min="14" max="16384" width="11.42578125" style="100"/>
  </cols>
  <sheetData>
    <row r="1" spans="1:12" x14ac:dyDescent="0.2">
      <c r="A1" s="100" t="s">
        <v>799</v>
      </c>
      <c r="E1" s="341" t="s">
        <v>120</v>
      </c>
      <c r="K1" s="100">
        <v>25</v>
      </c>
      <c r="L1" s="770" t="s">
        <v>120</v>
      </c>
    </row>
    <row r="6" spans="1:12" x14ac:dyDescent="0.2">
      <c r="A6" s="276" t="s">
        <v>264</v>
      </c>
      <c r="B6" s="239"/>
      <c r="C6" s="239"/>
      <c r="D6" s="918"/>
      <c r="E6" s="239"/>
      <c r="F6" s="239"/>
      <c r="G6" s="239"/>
      <c r="H6" s="239"/>
      <c r="I6" s="239"/>
      <c r="J6" s="918"/>
      <c r="K6" s="239"/>
      <c r="L6" s="686"/>
    </row>
    <row r="7" spans="1:12" ht="17.25" customHeight="1" x14ac:dyDescent="0.2">
      <c r="A7" s="919" t="s">
        <v>1172</v>
      </c>
      <c r="L7" s="920"/>
    </row>
    <row r="8" spans="1:12" ht="17.25" customHeight="1" x14ac:dyDescent="0.2">
      <c r="A8" s="919" t="s">
        <v>1185</v>
      </c>
      <c r="L8" s="920"/>
    </row>
    <row r="9" spans="1:12" ht="21.75" customHeight="1" x14ac:dyDescent="0.2">
      <c r="A9" s="919" t="s">
        <v>1201</v>
      </c>
      <c r="L9" s="920"/>
    </row>
    <row r="10" spans="1:12" ht="3" customHeight="1" x14ac:dyDescent="0.2">
      <c r="A10" s="919"/>
      <c r="L10" s="920"/>
    </row>
    <row r="11" spans="1:12" x14ac:dyDescent="0.2">
      <c r="A11" s="921" t="s">
        <v>62</v>
      </c>
      <c r="B11" s="812"/>
      <c r="C11" s="812"/>
      <c r="D11" s="813"/>
      <c r="E11" s="812"/>
      <c r="F11" s="812"/>
      <c r="G11" s="812"/>
      <c r="H11" s="812"/>
      <c r="I11" s="812"/>
      <c r="J11" s="813"/>
      <c r="K11" s="812"/>
      <c r="L11" s="922"/>
    </row>
    <row r="12" spans="1:12" ht="9.75" customHeight="1" x14ac:dyDescent="0.2">
      <c r="A12" s="109"/>
      <c r="B12" s="39"/>
      <c r="C12" s="39"/>
      <c r="D12" s="1058">
        <v>2022</v>
      </c>
      <c r="E12" s="39"/>
      <c r="F12" s="39"/>
      <c r="H12" s="39"/>
      <c r="I12" s="39"/>
      <c r="J12" s="1058">
        <v>2021</v>
      </c>
      <c r="K12" s="39"/>
      <c r="L12" s="923"/>
    </row>
    <row r="13" spans="1:12" ht="45" customHeight="1" x14ac:dyDescent="0.2">
      <c r="A13" s="924" t="s">
        <v>753</v>
      </c>
      <c r="B13" s="343" t="s">
        <v>108</v>
      </c>
      <c r="C13" s="344" t="s">
        <v>750</v>
      </c>
      <c r="D13" s="344" t="s">
        <v>265</v>
      </c>
      <c r="E13" s="343" t="s">
        <v>1008</v>
      </c>
      <c r="F13" s="343" t="s">
        <v>110</v>
      </c>
      <c r="G13" s="814"/>
      <c r="H13" s="343" t="s">
        <v>108</v>
      </c>
      <c r="I13" s="344" t="s">
        <v>750</v>
      </c>
      <c r="J13" s="344" t="s">
        <v>265</v>
      </c>
      <c r="K13" s="343" t="s">
        <v>1008</v>
      </c>
      <c r="L13" s="925" t="s">
        <v>110</v>
      </c>
    </row>
    <row r="14" spans="1:12" x14ac:dyDescent="0.2">
      <c r="A14" s="926" t="s">
        <v>753</v>
      </c>
      <c r="B14" s="1059"/>
      <c r="C14" s="1123"/>
      <c r="E14" s="1060"/>
      <c r="H14" s="1059"/>
      <c r="I14" s="1123"/>
      <c r="K14" s="1060"/>
      <c r="L14" s="927"/>
    </row>
    <row r="15" spans="1:12" s="33" customFormat="1" x14ac:dyDescent="0.2">
      <c r="A15" s="72" t="s">
        <v>877</v>
      </c>
      <c r="B15" s="1158">
        <v>45154</v>
      </c>
      <c r="C15" s="66" t="s">
        <v>356</v>
      </c>
      <c r="D15" s="66" t="s">
        <v>665</v>
      </c>
      <c r="E15" s="705">
        <v>750000013</v>
      </c>
      <c r="F15" s="33" t="s">
        <v>878</v>
      </c>
      <c r="H15" s="1158">
        <v>44908</v>
      </c>
      <c r="I15" s="66" t="s">
        <v>356</v>
      </c>
      <c r="J15" s="66" t="s">
        <v>665</v>
      </c>
      <c r="K15" s="634">
        <v>3387499991</v>
      </c>
      <c r="L15" s="69" t="s">
        <v>878</v>
      </c>
    </row>
    <row r="16" spans="1:12" s="33" customFormat="1" x14ac:dyDescent="0.2">
      <c r="A16" s="72" t="s">
        <v>879</v>
      </c>
      <c r="B16" s="1158">
        <v>45286</v>
      </c>
      <c r="C16" s="66" t="s">
        <v>356</v>
      </c>
      <c r="D16" s="66" t="s">
        <v>665</v>
      </c>
      <c r="E16" s="705">
        <v>2192272813</v>
      </c>
      <c r="F16" s="33" t="s">
        <v>878</v>
      </c>
      <c r="H16" s="1158"/>
      <c r="I16" s="66" t="s">
        <v>356</v>
      </c>
      <c r="J16" s="66" t="s">
        <v>665</v>
      </c>
      <c r="K16" s="634">
        <v>4238601</v>
      </c>
      <c r="L16" s="69" t="s">
        <v>922</v>
      </c>
    </row>
    <row r="17" spans="1:12" s="33" customFormat="1" x14ac:dyDescent="0.2">
      <c r="A17" s="72" t="s">
        <v>1009</v>
      </c>
      <c r="B17" s="1158">
        <v>45219</v>
      </c>
      <c r="C17" s="66" t="s">
        <v>356</v>
      </c>
      <c r="D17" s="66" t="s">
        <v>665</v>
      </c>
      <c r="E17" s="1160">
        <v>1650910152</v>
      </c>
      <c r="F17" s="33" t="s">
        <v>880</v>
      </c>
      <c r="H17" s="1158">
        <v>44664</v>
      </c>
      <c r="I17" s="66" t="s">
        <v>356</v>
      </c>
      <c r="J17" s="66" t="s">
        <v>665</v>
      </c>
      <c r="K17" s="634">
        <v>255384612</v>
      </c>
      <c r="L17" s="69" t="s">
        <v>880</v>
      </c>
    </row>
    <row r="18" spans="1:12" s="33" customFormat="1" x14ac:dyDescent="0.2">
      <c r="A18" s="72" t="s">
        <v>881</v>
      </c>
      <c r="B18" s="1158">
        <v>45248</v>
      </c>
      <c r="C18" s="66" t="s">
        <v>356</v>
      </c>
      <c r="D18" s="66" t="s">
        <v>665</v>
      </c>
      <c r="E18" s="705">
        <v>6471979891</v>
      </c>
      <c r="F18" s="33" t="s">
        <v>878</v>
      </c>
      <c r="H18" s="1158">
        <v>44877</v>
      </c>
      <c r="I18" s="66" t="s">
        <v>356</v>
      </c>
      <c r="J18" s="66" t="s">
        <v>665</v>
      </c>
      <c r="K18" s="634">
        <v>6283954554</v>
      </c>
      <c r="L18" s="69" t="s">
        <v>878</v>
      </c>
    </row>
    <row r="19" spans="1:12" s="33" customFormat="1" x14ac:dyDescent="0.2">
      <c r="A19" s="72" t="s">
        <v>882</v>
      </c>
      <c r="B19" s="1162">
        <v>45242</v>
      </c>
      <c r="C19" s="66" t="s">
        <v>356</v>
      </c>
      <c r="D19" s="66" t="s">
        <v>665</v>
      </c>
      <c r="E19" s="705">
        <v>1668750000</v>
      </c>
      <c r="F19" s="33" t="s">
        <v>880</v>
      </c>
      <c r="H19" s="1162">
        <v>44882</v>
      </c>
      <c r="I19" s="66" t="s">
        <v>356</v>
      </c>
      <c r="J19" s="66" t="s">
        <v>665</v>
      </c>
      <c r="K19" s="634">
        <v>7265888725</v>
      </c>
      <c r="L19" s="69" t="s">
        <v>880</v>
      </c>
    </row>
    <row r="20" spans="1:12" s="33" customFormat="1" x14ac:dyDescent="0.2">
      <c r="A20" s="72" t="s">
        <v>883</v>
      </c>
      <c r="B20" s="1161">
        <v>45237</v>
      </c>
      <c r="C20" s="66" t="s">
        <v>356</v>
      </c>
      <c r="D20" s="66" t="s">
        <v>665</v>
      </c>
      <c r="E20" s="1160">
        <v>1695833322</v>
      </c>
      <c r="F20" s="33" t="s">
        <v>880</v>
      </c>
      <c r="H20" s="1158"/>
      <c r="I20" s="66" t="s">
        <v>356</v>
      </c>
      <c r="J20" s="66" t="s">
        <v>665</v>
      </c>
      <c r="K20" s="634">
        <v>0</v>
      </c>
      <c r="L20" s="69" t="s">
        <v>880</v>
      </c>
    </row>
    <row r="21" spans="1:12" s="33" customFormat="1" x14ac:dyDescent="0.2">
      <c r="A21" s="72" t="s">
        <v>1139</v>
      </c>
      <c r="B21" s="1161">
        <v>45096</v>
      </c>
      <c r="C21" s="66" t="s">
        <v>356</v>
      </c>
      <c r="D21" s="66" t="s">
        <v>665</v>
      </c>
      <c r="E21" s="1160">
        <v>1134713973</v>
      </c>
      <c r="F21" s="33" t="s">
        <v>878</v>
      </c>
      <c r="H21" s="1158"/>
      <c r="I21" s="66"/>
      <c r="J21" s="66"/>
      <c r="K21" s="634"/>
      <c r="L21" s="69"/>
    </row>
    <row r="22" spans="1:12" s="33" customFormat="1" x14ac:dyDescent="0.2">
      <c r="A22" s="72" t="s">
        <v>884</v>
      </c>
      <c r="B22" s="1161">
        <v>45047</v>
      </c>
      <c r="C22" s="66" t="s">
        <v>356</v>
      </c>
      <c r="D22" s="66" t="s">
        <v>665</v>
      </c>
      <c r="E22" s="1160">
        <v>818940942</v>
      </c>
      <c r="F22" s="33" t="s">
        <v>885</v>
      </c>
      <c r="H22" s="1158"/>
      <c r="I22" s="66"/>
      <c r="J22" s="66"/>
      <c r="K22" s="634"/>
      <c r="L22" s="69"/>
    </row>
    <row r="23" spans="1:12" s="33" customFormat="1" x14ac:dyDescent="0.2">
      <c r="A23" s="72" t="s">
        <v>886</v>
      </c>
      <c r="B23" s="1158">
        <v>45156</v>
      </c>
      <c r="C23" s="66" t="s">
        <v>356</v>
      </c>
      <c r="D23" s="66" t="s">
        <v>665</v>
      </c>
      <c r="E23" s="705">
        <v>2061254595</v>
      </c>
      <c r="F23" s="33" t="s">
        <v>880</v>
      </c>
      <c r="H23" s="1158">
        <v>44875</v>
      </c>
      <c r="I23" s="66" t="s">
        <v>356</v>
      </c>
      <c r="J23" s="66" t="s">
        <v>665</v>
      </c>
      <c r="K23" s="634">
        <v>3140452347</v>
      </c>
      <c r="L23" s="69" t="s">
        <v>880</v>
      </c>
    </row>
    <row r="24" spans="1:12" s="33" customFormat="1" x14ac:dyDescent="0.2">
      <c r="A24" s="72" t="s">
        <v>887</v>
      </c>
      <c r="B24" s="1158">
        <v>45279</v>
      </c>
      <c r="C24" s="66" t="s">
        <v>356</v>
      </c>
      <c r="D24" s="66" t="s">
        <v>665</v>
      </c>
      <c r="E24" s="705">
        <v>897273122</v>
      </c>
      <c r="F24" s="33" t="s">
        <v>880</v>
      </c>
      <c r="H24" s="1158"/>
      <c r="I24" s="66"/>
      <c r="J24" s="66"/>
      <c r="K24" s="634"/>
      <c r="L24" s="69"/>
    </row>
    <row r="25" spans="1:12" s="33" customFormat="1" x14ac:dyDescent="0.2">
      <c r="A25" s="72" t="s">
        <v>1056</v>
      </c>
      <c r="B25" s="1158">
        <v>45242</v>
      </c>
      <c r="C25" s="66" t="s">
        <v>356</v>
      </c>
      <c r="D25" s="66" t="s">
        <v>665</v>
      </c>
      <c r="E25" s="705">
        <v>1521584126</v>
      </c>
      <c r="F25" s="33" t="s">
        <v>880</v>
      </c>
      <c r="H25" s="1158"/>
      <c r="I25" s="66"/>
      <c r="J25" s="66"/>
      <c r="K25" s="634"/>
      <c r="L25" s="69"/>
    </row>
    <row r="26" spans="1:12" s="33" customFormat="1" x14ac:dyDescent="0.2">
      <c r="A26" s="72" t="s">
        <v>888</v>
      </c>
      <c r="B26" s="1158">
        <v>45210</v>
      </c>
      <c r="C26" s="66" t="s">
        <v>356</v>
      </c>
      <c r="D26" s="66" t="s">
        <v>665</v>
      </c>
      <c r="E26" s="705">
        <v>1451625000</v>
      </c>
      <c r="F26" s="33" t="s">
        <v>880</v>
      </c>
      <c r="H26" s="1158">
        <v>44871</v>
      </c>
      <c r="I26" s="66" t="s">
        <v>356</v>
      </c>
      <c r="J26" s="66" t="s">
        <v>665</v>
      </c>
      <c r="K26" s="634">
        <v>2298375000</v>
      </c>
      <c r="L26" s="69" t="s">
        <v>880</v>
      </c>
    </row>
    <row r="27" spans="1:12" s="33" customFormat="1" x14ac:dyDescent="0.2">
      <c r="A27" s="72" t="s">
        <v>889</v>
      </c>
      <c r="B27" s="1158"/>
      <c r="C27" s="66" t="s">
        <v>356</v>
      </c>
      <c r="D27" s="66" t="s">
        <v>665</v>
      </c>
      <c r="E27" s="705">
        <v>0</v>
      </c>
      <c r="F27" s="33" t="s">
        <v>878</v>
      </c>
      <c r="H27" s="1158">
        <v>44923</v>
      </c>
      <c r="I27" s="66" t="s">
        <v>356</v>
      </c>
      <c r="J27" s="66" t="s">
        <v>665</v>
      </c>
      <c r="K27" s="634">
        <v>1462053194</v>
      </c>
      <c r="L27" s="69" t="s">
        <v>878</v>
      </c>
    </row>
    <row r="28" spans="1:12" s="33" customFormat="1" x14ac:dyDescent="0.2">
      <c r="A28" s="1159" t="s">
        <v>1055</v>
      </c>
      <c r="B28" s="1158"/>
      <c r="C28" s="66" t="s">
        <v>356</v>
      </c>
      <c r="D28" s="66" t="s">
        <v>665</v>
      </c>
      <c r="E28" s="705">
        <v>0</v>
      </c>
      <c r="F28" s="33" t="s">
        <v>880</v>
      </c>
      <c r="H28" s="1158">
        <v>44722</v>
      </c>
      <c r="I28" s="66" t="s">
        <v>356</v>
      </c>
      <c r="J28" s="66" t="s">
        <v>665</v>
      </c>
      <c r="K28" s="634">
        <v>1500750000</v>
      </c>
      <c r="L28" s="69" t="s">
        <v>880</v>
      </c>
    </row>
    <row r="29" spans="1:12" s="33" customFormat="1" x14ac:dyDescent="0.2">
      <c r="A29" s="72" t="s">
        <v>890</v>
      </c>
      <c r="B29" s="1158"/>
      <c r="C29" s="66" t="s">
        <v>356</v>
      </c>
      <c r="D29" s="66" t="s">
        <v>665</v>
      </c>
      <c r="E29" s="705">
        <v>95486249</v>
      </c>
      <c r="F29" s="33" t="s">
        <v>891</v>
      </c>
      <c r="H29" s="1158"/>
      <c r="I29" s="66" t="s">
        <v>356</v>
      </c>
      <c r="J29" s="66" t="s">
        <v>665</v>
      </c>
      <c r="K29" s="634">
        <v>1241321081</v>
      </c>
      <c r="L29" s="69" t="s">
        <v>891</v>
      </c>
    </row>
    <row r="30" spans="1:12" s="33" customFormat="1" x14ac:dyDescent="0.2">
      <c r="A30" s="72" t="s">
        <v>879</v>
      </c>
      <c r="B30" s="1158">
        <v>45107</v>
      </c>
      <c r="C30" s="66" t="s">
        <v>356</v>
      </c>
      <c r="D30" s="66" t="s">
        <v>665</v>
      </c>
      <c r="E30" s="705">
        <v>4237734</v>
      </c>
      <c r="F30" s="33" t="s">
        <v>922</v>
      </c>
      <c r="J30" s="66"/>
      <c r="L30" s="69"/>
    </row>
    <row r="31" spans="1:12" s="33" customFormat="1" x14ac:dyDescent="0.2">
      <c r="A31" s="1157" t="s">
        <v>205</v>
      </c>
      <c r="B31" s="1154"/>
      <c r="C31" s="1155"/>
      <c r="D31" s="1155" t="s">
        <v>1118</v>
      </c>
      <c r="E31" s="1156"/>
      <c r="F31" s="1154"/>
      <c r="G31" s="1154"/>
      <c r="H31" s="1154"/>
      <c r="I31" s="1155"/>
      <c r="J31" s="1155" t="s">
        <v>1118</v>
      </c>
      <c r="K31" s="1154"/>
      <c r="L31" s="1153"/>
    </row>
    <row r="32" spans="1:12" x14ac:dyDescent="0.2">
      <c r="A32" s="919" t="s">
        <v>908</v>
      </c>
      <c r="B32" s="1059">
        <v>44686</v>
      </c>
      <c r="C32" s="1123" t="s">
        <v>356</v>
      </c>
      <c r="D32" s="1123" t="s">
        <v>665</v>
      </c>
      <c r="E32" s="1150">
        <v>0</v>
      </c>
      <c r="F32" s="100" t="s">
        <v>894</v>
      </c>
      <c r="H32" s="1151">
        <v>44686</v>
      </c>
      <c r="I32" s="1123" t="s">
        <v>356</v>
      </c>
      <c r="J32" s="1123" t="s">
        <v>665</v>
      </c>
      <c r="K32" s="1060">
        <v>8000000000</v>
      </c>
      <c r="L32" s="927" t="s">
        <v>894</v>
      </c>
    </row>
    <row r="33" spans="1:12" x14ac:dyDescent="0.2">
      <c r="A33" s="945" t="s">
        <v>909</v>
      </c>
      <c r="B33" s="1065">
        <v>45097</v>
      </c>
      <c r="C33" s="711" t="s">
        <v>356</v>
      </c>
      <c r="D33" s="711" t="s">
        <v>665</v>
      </c>
      <c r="E33" s="1152">
        <v>5000000000</v>
      </c>
      <c r="F33" s="712" t="s">
        <v>880</v>
      </c>
      <c r="H33" s="1151">
        <v>45097</v>
      </c>
      <c r="I33" s="711" t="s">
        <v>356</v>
      </c>
      <c r="J33" s="711" t="s">
        <v>665</v>
      </c>
      <c r="K33" s="712">
        <v>0</v>
      </c>
      <c r="L33" s="948" t="s">
        <v>880</v>
      </c>
    </row>
    <row r="34" spans="1:12" x14ac:dyDescent="0.2">
      <c r="A34" s="919" t="s">
        <v>915</v>
      </c>
      <c r="B34" s="1059">
        <v>44880</v>
      </c>
      <c r="C34" s="1123" t="s">
        <v>356</v>
      </c>
      <c r="D34" s="1123" t="s">
        <v>665</v>
      </c>
      <c r="E34" s="1150">
        <v>0</v>
      </c>
      <c r="F34" s="100" t="s">
        <v>894</v>
      </c>
      <c r="H34" s="1151">
        <v>44880</v>
      </c>
      <c r="I34" s="1123" t="s">
        <v>356</v>
      </c>
      <c r="J34" s="1123" t="s">
        <v>665</v>
      </c>
      <c r="K34" s="1060">
        <v>2500000000</v>
      </c>
      <c r="L34" s="927" t="s">
        <v>894</v>
      </c>
    </row>
    <row r="35" spans="1:12" x14ac:dyDescent="0.2">
      <c r="A35" s="919" t="s">
        <v>917</v>
      </c>
      <c r="B35" s="1059">
        <v>45006</v>
      </c>
      <c r="C35" s="1123" t="s">
        <v>356</v>
      </c>
      <c r="D35" s="1123" t="s">
        <v>665</v>
      </c>
      <c r="E35" s="1150">
        <v>2500000000</v>
      </c>
      <c r="F35" s="100" t="s">
        <v>894</v>
      </c>
      <c r="H35" s="1151">
        <v>44515</v>
      </c>
      <c r="I35" s="1123" t="s">
        <v>356</v>
      </c>
      <c r="J35" s="1123" t="s">
        <v>665</v>
      </c>
      <c r="K35" s="1060">
        <v>0</v>
      </c>
      <c r="L35" s="927" t="s">
        <v>894</v>
      </c>
    </row>
    <row r="36" spans="1:12" x14ac:dyDescent="0.2">
      <c r="A36" s="945" t="s">
        <v>918</v>
      </c>
      <c r="B36" s="1065">
        <v>45244</v>
      </c>
      <c r="C36" s="711" t="s">
        <v>356</v>
      </c>
      <c r="D36" s="711" t="s">
        <v>665</v>
      </c>
      <c r="E36" s="1152">
        <v>2500000000</v>
      </c>
      <c r="F36" s="712" t="s">
        <v>880</v>
      </c>
      <c r="H36" s="1151">
        <v>45244</v>
      </c>
      <c r="I36" s="711" t="s">
        <v>356</v>
      </c>
      <c r="J36" s="711" t="s">
        <v>665</v>
      </c>
      <c r="K36" s="712">
        <v>0</v>
      </c>
      <c r="L36" s="948" t="s">
        <v>880</v>
      </c>
    </row>
    <row r="37" spans="1:12" x14ac:dyDescent="0.2">
      <c r="A37" s="945" t="s">
        <v>920</v>
      </c>
      <c r="B37" s="1065">
        <v>45183</v>
      </c>
      <c r="C37" s="711" t="s">
        <v>356</v>
      </c>
      <c r="D37" s="711" t="s">
        <v>665</v>
      </c>
      <c r="E37" s="1152">
        <v>2500000000</v>
      </c>
      <c r="F37" s="712" t="s">
        <v>880</v>
      </c>
      <c r="H37" s="1151">
        <v>45183</v>
      </c>
      <c r="I37" s="711" t="s">
        <v>356</v>
      </c>
      <c r="J37" s="711" t="s">
        <v>665</v>
      </c>
      <c r="K37" s="712">
        <v>0</v>
      </c>
      <c r="L37" s="948" t="s">
        <v>880</v>
      </c>
    </row>
    <row r="38" spans="1:12" hidden="1" x14ac:dyDescent="0.2">
      <c r="A38" s="919"/>
      <c r="B38" s="1059"/>
      <c r="C38" s="1123"/>
      <c r="E38" s="1150"/>
      <c r="H38" s="1059"/>
      <c r="I38" s="1123"/>
      <c r="K38" s="1060"/>
      <c r="L38" s="927"/>
    </row>
    <row r="39" spans="1:12" hidden="1" x14ac:dyDescent="0.2">
      <c r="A39" s="919"/>
      <c r="B39" s="1059"/>
      <c r="C39" s="1123"/>
      <c r="E39" s="1150"/>
      <c r="H39" s="1059"/>
      <c r="I39" s="1123"/>
      <c r="K39" s="1060"/>
      <c r="L39" s="927"/>
    </row>
    <row r="40" spans="1:12" s="36" customFormat="1" hidden="1" x14ac:dyDescent="0.2">
      <c r="A40" s="926" t="s">
        <v>751</v>
      </c>
      <c r="B40" s="100"/>
      <c r="C40" s="1123"/>
      <c r="D40" s="1123" t="s">
        <v>1118</v>
      </c>
      <c r="E40" s="1149">
        <v>0</v>
      </c>
      <c r="F40" s="100"/>
      <c r="G40" s="100"/>
      <c r="H40" s="100"/>
      <c r="I40" s="1123"/>
      <c r="J40" s="1123" t="s">
        <v>1118</v>
      </c>
      <c r="K40" s="100">
        <v>0</v>
      </c>
      <c r="L40" s="927"/>
    </row>
    <row r="41" spans="1:12" hidden="1" x14ac:dyDescent="0.2">
      <c r="A41" s="919"/>
      <c r="C41" s="1123"/>
      <c r="E41" s="1149"/>
      <c r="I41" s="1123"/>
      <c r="L41" s="927"/>
    </row>
    <row r="42" spans="1:12" hidden="1" x14ac:dyDescent="0.2">
      <c r="A42" s="928" t="s">
        <v>893</v>
      </c>
      <c r="C42" s="1123"/>
      <c r="D42" s="1123" t="s">
        <v>1118</v>
      </c>
      <c r="E42" s="1149">
        <v>0</v>
      </c>
      <c r="I42" s="1123"/>
      <c r="J42" s="1123" t="s">
        <v>1118</v>
      </c>
      <c r="K42" s="100">
        <v>0</v>
      </c>
      <c r="L42" s="927"/>
    </row>
    <row r="43" spans="1:12" hidden="1" x14ac:dyDescent="0.2">
      <c r="A43" s="70" t="s">
        <v>754</v>
      </c>
      <c r="C43" s="1123"/>
      <c r="D43" s="1123" t="s">
        <v>1118</v>
      </c>
      <c r="I43" s="1123"/>
      <c r="J43" s="1123" t="s">
        <v>1118</v>
      </c>
      <c r="L43" s="927"/>
    </row>
    <row r="44" spans="1:12" x14ac:dyDescent="0.2">
      <c r="A44" s="929" t="s">
        <v>752</v>
      </c>
      <c r="B44" s="180"/>
      <c r="C44" s="174"/>
      <c r="D44" s="174" t="s">
        <v>1118</v>
      </c>
      <c r="E44" s="180"/>
      <c r="F44" s="180"/>
      <c r="G44" s="180"/>
      <c r="H44" s="180"/>
      <c r="I44" s="174"/>
      <c r="J44" s="174" t="s">
        <v>1118</v>
      </c>
      <c r="K44" s="180"/>
      <c r="L44" s="930"/>
    </row>
    <row r="45" spans="1:12" x14ac:dyDescent="0.2">
      <c r="A45" s="919" t="s">
        <v>877</v>
      </c>
      <c r="B45" s="1059">
        <v>45154</v>
      </c>
      <c r="C45" s="1123" t="s">
        <v>356</v>
      </c>
      <c r="D45" s="1123" t="s">
        <v>665</v>
      </c>
      <c r="E45" s="1060">
        <v>30301371</v>
      </c>
      <c r="F45" s="100" t="s">
        <v>878</v>
      </c>
      <c r="H45" s="1059">
        <v>45154</v>
      </c>
      <c r="I45" s="1123" t="s">
        <v>356</v>
      </c>
      <c r="J45" s="1123" t="s">
        <v>665</v>
      </c>
      <c r="K45" s="1060">
        <v>125958906</v>
      </c>
      <c r="L45" s="927" t="s">
        <v>878</v>
      </c>
    </row>
    <row r="46" spans="1:12" x14ac:dyDescent="0.2">
      <c r="A46" s="919" t="s">
        <v>879</v>
      </c>
      <c r="B46" s="1059">
        <v>45286</v>
      </c>
      <c r="C46" s="1123" t="s">
        <v>356</v>
      </c>
      <c r="D46" s="1123" t="s">
        <v>665</v>
      </c>
      <c r="E46" s="1060">
        <v>86943855</v>
      </c>
      <c r="F46" s="100" t="s">
        <v>878</v>
      </c>
      <c r="H46" s="1059"/>
      <c r="I46" s="1123"/>
      <c r="K46" s="1060"/>
      <c r="L46" s="927"/>
    </row>
    <row r="47" spans="1:12" x14ac:dyDescent="0.2">
      <c r="A47" s="919" t="s">
        <v>1009</v>
      </c>
      <c r="B47" s="1059">
        <v>45219</v>
      </c>
      <c r="C47" s="1123" t="s">
        <v>356</v>
      </c>
      <c r="D47" s="1123" t="s">
        <v>665</v>
      </c>
      <c r="E47" s="1064">
        <v>92398330</v>
      </c>
      <c r="F47" s="100" t="s">
        <v>880</v>
      </c>
      <c r="H47" s="1059">
        <v>45189</v>
      </c>
      <c r="I47" s="1123" t="s">
        <v>356</v>
      </c>
      <c r="J47" s="1123" t="s">
        <v>665</v>
      </c>
      <c r="K47" s="1064">
        <v>6339135</v>
      </c>
      <c r="L47" s="927" t="s">
        <v>880</v>
      </c>
    </row>
    <row r="48" spans="1:12" x14ac:dyDescent="0.2">
      <c r="A48" s="919" t="s">
        <v>881</v>
      </c>
      <c r="B48" s="1059">
        <v>45248</v>
      </c>
      <c r="C48" s="1123" t="s">
        <v>356</v>
      </c>
      <c r="D48" s="1123" t="s">
        <v>665</v>
      </c>
      <c r="E48" s="1060">
        <v>279063885</v>
      </c>
      <c r="F48" s="100" t="s">
        <v>878</v>
      </c>
      <c r="H48" s="1059">
        <v>44877</v>
      </c>
      <c r="I48" s="1123" t="s">
        <v>356</v>
      </c>
      <c r="J48" s="1123" t="s">
        <v>665</v>
      </c>
      <c r="K48" s="1060">
        <v>220856207</v>
      </c>
      <c r="L48" s="927" t="s">
        <v>878</v>
      </c>
    </row>
    <row r="49" spans="1:12" x14ac:dyDescent="0.2">
      <c r="A49" s="919" t="s">
        <v>882</v>
      </c>
      <c r="B49" s="1059">
        <v>45242</v>
      </c>
      <c r="C49" s="1123" t="s">
        <v>356</v>
      </c>
      <c r="D49" s="1123" t="s">
        <v>665</v>
      </c>
      <c r="E49" s="1060">
        <v>101899914</v>
      </c>
      <c r="F49" s="100" t="s">
        <v>880</v>
      </c>
      <c r="H49" s="1059">
        <v>45242</v>
      </c>
      <c r="I49" s="1123" t="s">
        <v>356</v>
      </c>
      <c r="J49" s="1123" t="s">
        <v>665</v>
      </c>
      <c r="K49" s="1060">
        <v>398482467</v>
      </c>
      <c r="L49" s="927" t="s">
        <v>880</v>
      </c>
    </row>
    <row r="50" spans="1:12" x14ac:dyDescent="0.2">
      <c r="A50" s="919" t="s">
        <v>883</v>
      </c>
      <c r="B50" s="1063">
        <v>45237</v>
      </c>
      <c r="C50" s="1123" t="s">
        <v>356</v>
      </c>
      <c r="D50" s="1123" t="s">
        <v>665</v>
      </c>
      <c r="E50" s="1060">
        <v>53527398</v>
      </c>
      <c r="F50" s="100" t="s">
        <v>880</v>
      </c>
      <c r="H50" s="1059">
        <v>45237</v>
      </c>
      <c r="I50" s="1123" t="s">
        <v>356</v>
      </c>
      <c r="J50" s="1123" t="s">
        <v>665</v>
      </c>
      <c r="K50" s="1060">
        <v>0</v>
      </c>
      <c r="L50" s="927" t="s">
        <v>880</v>
      </c>
    </row>
    <row r="51" spans="1:12" x14ac:dyDescent="0.2">
      <c r="A51" s="919" t="s">
        <v>1139</v>
      </c>
      <c r="B51" s="1063">
        <v>45096</v>
      </c>
      <c r="C51" s="1123" t="s">
        <v>356</v>
      </c>
      <c r="D51" s="1123" t="s">
        <v>665</v>
      </c>
      <c r="E51" s="1060">
        <v>43253025</v>
      </c>
      <c r="F51" s="100" t="s">
        <v>878</v>
      </c>
      <c r="H51" s="1059"/>
      <c r="I51" s="1123"/>
      <c r="K51" s="1060"/>
      <c r="L51" s="927"/>
    </row>
    <row r="52" spans="1:12" x14ac:dyDescent="0.2">
      <c r="A52" s="919" t="s">
        <v>884</v>
      </c>
      <c r="B52" s="1062">
        <v>45047</v>
      </c>
      <c r="C52" s="1123" t="s">
        <v>356</v>
      </c>
      <c r="D52" s="1123" t="s">
        <v>665</v>
      </c>
      <c r="E52" s="1060">
        <v>26734962</v>
      </c>
      <c r="F52" s="100" t="s">
        <v>885</v>
      </c>
      <c r="H52" s="1062">
        <v>44613</v>
      </c>
      <c r="I52" s="1123" t="s">
        <v>356</v>
      </c>
      <c r="J52" s="1123" t="s">
        <v>665</v>
      </c>
      <c r="K52" s="1060">
        <v>8392717</v>
      </c>
      <c r="L52" s="927" t="s">
        <v>885</v>
      </c>
    </row>
    <row r="53" spans="1:12" x14ac:dyDescent="0.2">
      <c r="A53" s="919" t="s">
        <v>886</v>
      </c>
      <c r="B53" s="1059">
        <v>45156</v>
      </c>
      <c r="C53" s="1123" t="s">
        <v>356</v>
      </c>
      <c r="D53" s="1123" t="s">
        <v>665</v>
      </c>
      <c r="E53" s="1060">
        <v>66186880</v>
      </c>
      <c r="F53" s="100" t="s">
        <v>880</v>
      </c>
      <c r="H53" s="1059">
        <v>44875</v>
      </c>
      <c r="I53" s="1123" t="s">
        <v>356</v>
      </c>
      <c r="J53" s="1123" t="s">
        <v>665</v>
      </c>
      <c r="K53" s="1060">
        <v>102187163</v>
      </c>
      <c r="L53" s="927" t="s">
        <v>880</v>
      </c>
    </row>
    <row r="54" spans="1:12" x14ac:dyDescent="0.2">
      <c r="A54" s="919" t="s">
        <v>1119</v>
      </c>
      <c r="B54" s="1059">
        <v>45279</v>
      </c>
      <c r="C54" s="1123" t="s">
        <v>356</v>
      </c>
      <c r="D54" s="1123" t="s">
        <v>665</v>
      </c>
      <c r="E54" s="1061">
        <v>53715840</v>
      </c>
      <c r="F54" s="100" t="s">
        <v>880</v>
      </c>
      <c r="H54" s="1059"/>
      <c r="I54" s="1123"/>
      <c r="K54" s="1060"/>
      <c r="L54" s="927"/>
    </row>
    <row r="55" spans="1:12" x14ac:dyDescent="0.2">
      <c r="A55" s="919" t="s">
        <v>1056</v>
      </c>
      <c r="B55" s="1059">
        <v>45242</v>
      </c>
      <c r="C55" s="1123" t="s">
        <v>356</v>
      </c>
      <c r="D55" s="1123" t="s">
        <v>665</v>
      </c>
      <c r="E55" s="1061">
        <v>77352862</v>
      </c>
      <c r="F55" s="100" t="s">
        <v>880</v>
      </c>
      <c r="H55" s="1059"/>
      <c r="I55" s="1123"/>
      <c r="K55" s="1060"/>
      <c r="L55" s="927"/>
    </row>
    <row r="56" spans="1:12" x14ac:dyDescent="0.2">
      <c r="A56" s="919" t="s">
        <v>888</v>
      </c>
      <c r="B56" s="1059">
        <v>45210</v>
      </c>
      <c r="C56" s="1123" t="s">
        <v>356</v>
      </c>
      <c r="D56" s="1123" t="s">
        <v>665</v>
      </c>
      <c r="E56" s="1060">
        <v>75898632</v>
      </c>
      <c r="F56" s="100" t="s">
        <v>880</v>
      </c>
      <c r="H56" s="1062">
        <v>44871</v>
      </c>
      <c r="I56" s="1123" t="s">
        <v>356</v>
      </c>
      <c r="J56" s="1123" t="s">
        <v>665</v>
      </c>
      <c r="K56" s="1060">
        <v>139254968</v>
      </c>
      <c r="L56" s="927" t="s">
        <v>880</v>
      </c>
    </row>
    <row r="57" spans="1:12" x14ac:dyDescent="0.2">
      <c r="A57" s="919" t="s">
        <v>889</v>
      </c>
      <c r="B57" s="1059"/>
      <c r="C57" s="1123" t="s">
        <v>356</v>
      </c>
      <c r="D57" s="1123" t="s">
        <v>665</v>
      </c>
      <c r="E57" s="1060">
        <v>0</v>
      </c>
      <c r="F57" s="100" t="s">
        <v>878</v>
      </c>
      <c r="H57" s="1059">
        <v>44923</v>
      </c>
      <c r="I57" s="1123" t="s">
        <v>356</v>
      </c>
      <c r="J57" s="1123" t="s">
        <v>665</v>
      </c>
      <c r="K57" s="1060">
        <v>149041057</v>
      </c>
      <c r="L57" s="927" t="s">
        <v>878</v>
      </c>
    </row>
    <row r="58" spans="1:12" ht="12.75" customHeight="1" x14ac:dyDescent="0.2">
      <c r="A58" s="826" t="s">
        <v>1055</v>
      </c>
      <c r="B58" s="1059"/>
      <c r="C58" s="1123" t="s">
        <v>356</v>
      </c>
      <c r="D58" s="1123" t="s">
        <v>665</v>
      </c>
      <c r="E58" s="1060">
        <v>0</v>
      </c>
      <c r="F58" s="100" t="s">
        <v>880</v>
      </c>
      <c r="H58" s="1059">
        <v>44722</v>
      </c>
      <c r="I58" s="1123" t="s">
        <v>356</v>
      </c>
      <c r="J58" s="1123" t="s">
        <v>665</v>
      </c>
      <c r="K58" s="1060">
        <v>52382343</v>
      </c>
      <c r="L58" s="927" t="s">
        <v>880</v>
      </c>
    </row>
    <row r="59" spans="1:12" x14ac:dyDescent="0.2">
      <c r="A59" s="817" t="s">
        <v>1085</v>
      </c>
      <c r="B59" s="1059"/>
      <c r="C59" s="1123" t="s">
        <v>356</v>
      </c>
      <c r="D59" s="1123" t="s">
        <v>665</v>
      </c>
      <c r="E59" s="1060">
        <v>0</v>
      </c>
      <c r="F59" s="100" t="s">
        <v>880</v>
      </c>
      <c r="H59" s="1059"/>
      <c r="I59" s="1123"/>
      <c r="K59" s="1060"/>
      <c r="L59" s="927"/>
    </row>
    <row r="60" spans="1:12" x14ac:dyDescent="0.2">
      <c r="A60" s="929" t="s">
        <v>755</v>
      </c>
      <c r="B60" s="180"/>
      <c r="C60" s="174"/>
      <c r="D60" s="174"/>
      <c r="E60" s="180"/>
      <c r="F60" s="180"/>
      <c r="G60" s="180"/>
      <c r="H60" s="180"/>
      <c r="I60" s="174"/>
      <c r="J60" s="174"/>
      <c r="K60" s="180"/>
      <c r="L60" s="930"/>
    </row>
    <row r="61" spans="1:12" x14ac:dyDescent="0.2">
      <c r="A61" s="919" t="s">
        <v>877</v>
      </c>
      <c r="B61" s="1059"/>
      <c r="C61" s="1123" t="s">
        <v>356</v>
      </c>
      <c r="D61" s="1123" t="s">
        <v>665</v>
      </c>
      <c r="E61" s="1060">
        <v>-27155252</v>
      </c>
      <c r="F61" s="100" t="s">
        <v>878</v>
      </c>
      <c r="I61" s="1123" t="s">
        <v>356</v>
      </c>
      <c r="J61" s="1123" t="s">
        <v>665</v>
      </c>
      <c r="K61" s="1060">
        <v>-111897262</v>
      </c>
      <c r="L61" s="927" t="s">
        <v>878</v>
      </c>
    </row>
    <row r="62" spans="1:12" x14ac:dyDescent="0.2">
      <c r="A62" s="919" t="s">
        <v>879</v>
      </c>
      <c r="B62" s="1059"/>
      <c r="C62" s="1123" t="s">
        <v>356</v>
      </c>
      <c r="D62" s="1123" t="s">
        <v>665</v>
      </c>
      <c r="E62" s="1060">
        <v>-80943988</v>
      </c>
      <c r="F62" s="100" t="s">
        <v>878</v>
      </c>
      <c r="I62" s="1123"/>
      <c r="K62" s="1060"/>
      <c r="L62" s="927"/>
    </row>
    <row r="63" spans="1:12" x14ac:dyDescent="0.2">
      <c r="A63" s="919" t="s">
        <v>1009</v>
      </c>
      <c r="B63" s="1059"/>
      <c r="C63" s="1123" t="s">
        <v>356</v>
      </c>
      <c r="D63" s="1123" t="s">
        <v>665</v>
      </c>
      <c r="E63" s="1060">
        <v>-86729386</v>
      </c>
      <c r="F63" s="100" t="s">
        <v>880</v>
      </c>
      <c r="I63" s="1123" t="s">
        <v>356</v>
      </c>
      <c r="J63" s="1123" t="s">
        <v>665</v>
      </c>
      <c r="K63" s="1060">
        <v>4827818</v>
      </c>
      <c r="L63" s="927" t="s">
        <v>880</v>
      </c>
    </row>
    <row r="64" spans="1:12" x14ac:dyDescent="0.2">
      <c r="A64" s="919" t="s">
        <v>881</v>
      </c>
      <c r="B64" s="1059"/>
      <c r="C64" s="1123" t="s">
        <v>356</v>
      </c>
      <c r="D64" s="1123" t="s">
        <v>665</v>
      </c>
      <c r="E64" s="1060">
        <v>-259259622</v>
      </c>
      <c r="F64" s="100" t="s">
        <v>878</v>
      </c>
      <c r="I64" s="1123" t="s">
        <v>356</v>
      </c>
      <c r="J64" s="1123" t="s">
        <v>665</v>
      </c>
      <c r="K64" s="1060">
        <v>-198334139</v>
      </c>
      <c r="L64" s="927" t="s">
        <v>878</v>
      </c>
    </row>
    <row r="65" spans="1:12" x14ac:dyDescent="0.2">
      <c r="A65" s="919" t="s">
        <v>882</v>
      </c>
      <c r="B65" s="1059"/>
      <c r="C65" s="1123" t="s">
        <v>356</v>
      </c>
      <c r="D65" s="1123" t="s">
        <v>665</v>
      </c>
      <c r="E65" s="1060">
        <v>-84066594</v>
      </c>
      <c r="F65" s="100" t="s">
        <v>880</v>
      </c>
      <c r="I65" s="1123" t="s">
        <v>356</v>
      </c>
      <c r="J65" s="1123" t="s">
        <v>665</v>
      </c>
      <c r="K65" s="1060">
        <v>-350794247</v>
      </c>
      <c r="L65" s="927" t="s">
        <v>880</v>
      </c>
    </row>
    <row r="66" spans="1:12" x14ac:dyDescent="0.2">
      <c r="A66" s="919" t="s">
        <v>883</v>
      </c>
      <c r="B66" s="1059"/>
      <c r="C66" s="1123" t="s">
        <v>356</v>
      </c>
      <c r="D66" s="1123" t="s">
        <v>665</v>
      </c>
      <c r="E66" s="1060">
        <v>-46041096</v>
      </c>
      <c r="F66" s="100" t="s">
        <v>880</v>
      </c>
      <c r="I66" s="1123" t="s">
        <v>356</v>
      </c>
      <c r="J66" s="1123" t="s">
        <v>665</v>
      </c>
      <c r="K66" s="1060">
        <v>0</v>
      </c>
      <c r="L66" s="927" t="s">
        <v>880</v>
      </c>
    </row>
    <row r="67" spans="1:12" x14ac:dyDescent="0.2">
      <c r="A67" s="919" t="s">
        <v>1139</v>
      </c>
      <c r="B67" s="1059"/>
      <c r="C67" s="1123" t="s">
        <v>356</v>
      </c>
      <c r="D67" s="1123" t="s">
        <v>665</v>
      </c>
      <c r="E67" s="1060">
        <v>-38098862</v>
      </c>
      <c r="F67" s="100" t="s">
        <v>878</v>
      </c>
      <c r="I67" s="1123"/>
      <c r="K67" s="1060"/>
      <c r="L67" s="927"/>
    </row>
    <row r="68" spans="1:12" x14ac:dyDescent="0.2">
      <c r="A68" s="919" t="s">
        <v>884</v>
      </c>
      <c r="B68" s="1059"/>
      <c r="C68" s="1123" t="s">
        <v>356</v>
      </c>
      <c r="D68" s="1123" t="s">
        <v>665</v>
      </c>
      <c r="E68" s="1060">
        <v>-17984635</v>
      </c>
      <c r="F68" s="100" t="s">
        <v>885</v>
      </c>
      <c r="I68" s="1123"/>
      <c r="K68" s="1060"/>
      <c r="L68" s="927"/>
    </row>
    <row r="69" spans="1:12" x14ac:dyDescent="0.2">
      <c r="A69" s="919" t="s">
        <v>886</v>
      </c>
      <c r="B69" s="1059"/>
      <c r="C69" s="1123" t="s">
        <v>356</v>
      </c>
      <c r="D69" s="1123" t="s">
        <v>665</v>
      </c>
      <c r="E69" s="1060">
        <v>-56682486</v>
      </c>
      <c r="F69" s="100" t="s">
        <v>880</v>
      </c>
      <c r="I69" s="1123" t="s">
        <v>356</v>
      </c>
      <c r="J69" s="1123" t="s">
        <v>665</v>
      </c>
      <c r="K69" s="1060">
        <v>-90536792</v>
      </c>
      <c r="L69" s="927" t="s">
        <v>880</v>
      </c>
    </row>
    <row r="70" spans="1:12" x14ac:dyDescent="0.2">
      <c r="A70" s="826" t="s">
        <v>887</v>
      </c>
      <c r="B70" s="1059"/>
      <c r="C70" s="1123" t="s">
        <v>356</v>
      </c>
      <c r="D70" s="1123" t="s">
        <v>665</v>
      </c>
      <c r="E70" s="1060">
        <v>-50633854</v>
      </c>
      <c r="F70" s="100" t="s">
        <v>880</v>
      </c>
      <c r="I70" s="1123"/>
      <c r="K70" s="1060"/>
      <c r="L70" s="927"/>
    </row>
    <row r="71" spans="1:12" x14ac:dyDescent="0.2">
      <c r="A71" s="919" t="s">
        <v>1056</v>
      </c>
      <c r="B71" s="1059"/>
      <c r="C71" s="1123" t="s">
        <v>356</v>
      </c>
      <c r="D71" s="1123" t="s">
        <v>665</v>
      </c>
      <c r="E71" s="1060">
        <v>-66829850</v>
      </c>
      <c r="F71" s="100" t="s">
        <v>880</v>
      </c>
      <c r="I71" s="1123"/>
      <c r="K71" s="1060"/>
      <c r="L71" s="927"/>
    </row>
    <row r="72" spans="1:12" x14ac:dyDescent="0.2">
      <c r="A72" s="919" t="s">
        <v>888</v>
      </c>
      <c r="B72" s="1059"/>
      <c r="C72" s="1123" t="s">
        <v>356</v>
      </c>
      <c r="D72" s="1123" t="s">
        <v>665</v>
      </c>
      <c r="E72" s="1060">
        <v>-70710563</v>
      </c>
      <c r="F72" s="100" t="s">
        <v>880</v>
      </c>
      <c r="I72" s="1123" t="s">
        <v>356</v>
      </c>
      <c r="J72" s="1123" t="s">
        <v>665</v>
      </c>
      <c r="K72" s="1060">
        <v>-124878084</v>
      </c>
      <c r="L72" s="927" t="s">
        <v>880</v>
      </c>
    </row>
    <row r="73" spans="1:12" x14ac:dyDescent="0.2">
      <c r="A73" s="919" t="s">
        <v>889</v>
      </c>
      <c r="B73" s="1059"/>
      <c r="C73" s="1123" t="s">
        <v>356</v>
      </c>
      <c r="D73" s="1123" t="s">
        <v>665</v>
      </c>
      <c r="E73" s="1060">
        <v>0</v>
      </c>
      <c r="F73" s="100" t="s">
        <v>878</v>
      </c>
      <c r="I73" s="1123" t="s">
        <v>356</v>
      </c>
      <c r="J73" s="1123" t="s">
        <v>665</v>
      </c>
      <c r="K73" s="1060">
        <v>-141109919</v>
      </c>
      <c r="L73" s="927" t="s">
        <v>878</v>
      </c>
    </row>
    <row r="74" spans="1:12" x14ac:dyDescent="0.2">
      <c r="A74" s="919" t="s">
        <v>1055</v>
      </c>
      <c r="B74" s="1059"/>
      <c r="C74" s="1123" t="s">
        <v>356</v>
      </c>
      <c r="D74" s="1123" t="s">
        <v>665</v>
      </c>
      <c r="E74" s="1060">
        <v>0</v>
      </c>
      <c r="I74" s="1123" t="s">
        <v>356</v>
      </c>
      <c r="J74" s="1123" t="s">
        <v>665</v>
      </c>
      <c r="K74" s="1060">
        <v>-42021001</v>
      </c>
      <c r="L74" s="927" t="s">
        <v>880</v>
      </c>
    </row>
    <row r="75" spans="1:12" x14ac:dyDescent="0.2">
      <c r="A75" s="817" t="s">
        <v>1085</v>
      </c>
      <c r="B75" s="1059"/>
      <c r="C75" s="1123" t="s">
        <v>356</v>
      </c>
      <c r="D75" s="1123" t="s">
        <v>665</v>
      </c>
      <c r="E75" s="1060">
        <v>0</v>
      </c>
      <c r="F75" s="100" t="s">
        <v>880</v>
      </c>
      <c r="I75" s="1123"/>
      <c r="K75" s="1060"/>
      <c r="L75" s="927"/>
    </row>
    <row r="76" spans="1:12" x14ac:dyDescent="0.2">
      <c r="A76" s="919" t="s">
        <v>890</v>
      </c>
      <c r="B76" s="1059"/>
      <c r="C76" s="1123" t="s">
        <v>356</v>
      </c>
      <c r="D76" s="1123" t="s">
        <v>665</v>
      </c>
      <c r="E76" s="1060">
        <v>-251626</v>
      </c>
      <c r="F76" s="100" t="s">
        <v>891</v>
      </c>
      <c r="I76" s="1123"/>
      <c r="K76" s="1060"/>
      <c r="L76" s="927"/>
    </row>
    <row r="77" spans="1:12" x14ac:dyDescent="0.2">
      <c r="A77" s="919" t="s">
        <v>1184</v>
      </c>
      <c r="B77" s="1059"/>
      <c r="C77" s="1123" t="s">
        <v>356</v>
      </c>
      <c r="D77" s="1123" t="s">
        <v>665</v>
      </c>
      <c r="E77" s="1060">
        <v>-63053590</v>
      </c>
      <c r="I77" s="1123"/>
      <c r="K77" s="1060"/>
      <c r="L77" s="927"/>
    </row>
    <row r="78" spans="1:12" x14ac:dyDescent="0.2">
      <c r="A78" s="929" t="s">
        <v>111</v>
      </c>
      <c r="B78" s="180"/>
      <c r="C78" s="174"/>
      <c r="D78" s="174" t="s">
        <v>1118</v>
      </c>
      <c r="E78" s="180"/>
      <c r="F78" s="180"/>
      <c r="G78" s="180"/>
      <c r="H78" s="180"/>
      <c r="I78" s="174"/>
      <c r="J78" s="174" t="s">
        <v>1118</v>
      </c>
      <c r="K78" s="180"/>
      <c r="L78" s="930"/>
    </row>
    <row r="79" spans="1:12" x14ac:dyDescent="0.2">
      <c r="A79" s="919" t="s">
        <v>1183</v>
      </c>
      <c r="B79" s="1059">
        <v>44686</v>
      </c>
      <c r="C79" s="1123" t="s">
        <v>356</v>
      </c>
      <c r="D79" s="1123" t="s">
        <v>665</v>
      </c>
      <c r="E79" s="712">
        <v>0</v>
      </c>
      <c r="F79" s="100" t="s">
        <v>880</v>
      </c>
      <c r="H79" s="1059">
        <v>44686</v>
      </c>
      <c r="I79" s="1123" t="s">
        <v>356</v>
      </c>
      <c r="J79" s="1123" t="s">
        <v>665</v>
      </c>
      <c r="K79" s="712">
        <v>558465754</v>
      </c>
      <c r="L79" s="927" t="s">
        <v>880</v>
      </c>
    </row>
    <row r="80" spans="1:12" x14ac:dyDescent="0.2">
      <c r="A80" s="919" t="s">
        <v>901</v>
      </c>
      <c r="B80" s="1059">
        <v>44880</v>
      </c>
      <c r="C80" s="1123" t="s">
        <v>356</v>
      </c>
      <c r="D80" s="1123" t="s">
        <v>665</v>
      </c>
      <c r="E80" s="712">
        <v>0</v>
      </c>
      <c r="F80" s="100" t="s">
        <v>880</v>
      </c>
      <c r="H80" s="1059">
        <v>44880</v>
      </c>
      <c r="I80" s="1123" t="s">
        <v>356</v>
      </c>
      <c r="J80" s="1123" t="s">
        <v>665</v>
      </c>
      <c r="K80" s="712">
        <v>290650684</v>
      </c>
      <c r="L80" s="927" t="s">
        <v>880</v>
      </c>
    </row>
    <row r="81" spans="1:12" x14ac:dyDescent="0.2">
      <c r="A81" s="945" t="s">
        <v>895</v>
      </c>
      <c r="B81" s="1065">
        <v>45097</v>
      </c>
      <c r="C81" s="1123" t="s">
        <v>356</v>
      </c>
      <c r="D81" s="1123" t="s">
        <v>665</v>
      </c>
      <c r="E81" s="1061">
        <v>324109590</v>
      </c>
      <c r="F81" s="100" t="s">
        <v>880</v>
      </c>
      <c r="H81" s="1065">
        <v>45097</v>
      </c>
      <c r="I81" s="1123" t="s">
        <v>356</v>
      </c>
      <c r="J81" s="1123" t="s">
        <v>665</v>
      </c>
      <c r="K81" s="1060">
        <v>0</v>
      </c>
      <c r="L81" s="946" t="s">
        <v>880</v>
      </c>
    </row>
    <row r="82" spans="1:12" x14ac:dyDescent="0.2">
      <c r="A82" s="919" t="s">
        <v>1182</v>
      </c>
      <c r="B82" s="1059">
        <v>45006</v>
      </c>
      <c r="C82" s="1123" t="s">
        <v>356</v>
      </c>
      <c r="D82" s="1123" t="s">
        <v>665</v>
      </c>
      <c r="E82" s="712">
        <v>0</v>
      </c>
      <c r="F82" s="100" t="s">
        <v>880</v>
      </c>
      <c r="H82" s="1059">
        <v>44515</v>
      </c>
      <c r="I82" s="1123" t="s">
        <v>356</v>
      </c>
      <c r="J82" s="1123" t="s">
        <v>665</v>
      </c>
      <c r="K82" s="712">
        <v>0</v>
      </c>
      <c r="L82" s="927" t="s">
        <v>880</v>
      </c>
    </row>
    <row r="83" spans="1:12" x14ac:dyDescent="0.2">
      <c r="A83" s="945" t="s">
        <v>903</v>
      </c>
      <c r="B83" s="1065">
        <v>45006</v>
      </c>
      <c r="C83" s="1123" t="s">
        <v>356</v>
      </c>
      <c r="D83" s="1123" t="s">
        <v>665</v>
      </c>
      <c r="E83" s="1061">
        <v>101404109</v>
      </c>
      <c r="F83" s="100" t="s">
        <v>880</v>
      </c>
      <c r="H83" s="1065">
        <v>45006</v>
      </c>
      <c r="I83" s="1123" t="s">
        <v>356</v>
      </c>
      <c r="J83" s="1123" t="s">
        <v>665</v>
      </c>
      <c r="K83" s="1060">
        <v>0</v>
      </c>
      <c r="L83" s="946" t="s">
        <v>880</v>
      </c>
    </row>
    <row r="84" spans="1:12" x14ac:dyDescent="0.2">
      <c r="A84" s="945" t="s">
        <v>904</v>
      </c>
      <c r="B84" s="1065">
        <v>45244</v>
      </c>
      <c r="C84" s="1123" t="s">
        <v>356</v>
      </c>
      <c r="D84" s="1123" t="s">
        <v>665</v>
      </c>
      <c r="E84" s="1061">
        <v>299178083</v>
      </c>
      <c r="F84" s="100" t="s">
        <v>880</v>
      </c>
      <c r="H84" s="1065">
        <v>45244</v>
      </c>
      <c r="I84" s="1123" t="s">
        <v>356</v>
      </c>
      <c r="J84" s="1123" t="s">
        <v>665</v>
      </c>
      <c r="K84" s="1060">
        <v>0</v>
      </c>
      <c r="L84" s="946" t="s">
        <v>880</v>
      </c>
    </row>
    <row r="85" spans="1:12" x14ac:dyDescent="0.2">
      <c r="A85" s="945" t="s">
        <v>906</v>
      </c>
      <c r="B85" s="1065">
        <v>45183</v>
      </c>
      <c r="C85" s="1123" t="s">
        <v>356</v>
      </c>
      <c r="D85" s="1123" t="s">
        <v>665</v>
      </c>
      <c r="E85" s="1061">
        <v>196335615</v>
      </c>
      <c r="F85" s="100" t="s">
        <v>880</v>
      </c>
      <c r="H85" s="1065">
        <v>45183</v>
      </c>
      <c r="I85" s="1123" t="s">
        <v>356</v>
      </c>
      <c r="J85" s="1123" t="s">
        <v>665</v>
      </c>
      <c r="K85" s="1060">
        <v>0</v>
      </c>
      <c r="L85" s="946" t="s">
        <v>880</v>
      </c>
    </row>
    <row r="86" spans="1:12" x14ac:dyDescent="0.2">
      <c r="A86" s="931" t="s">
        <v>755</v>
      </c>
      <c r="B86" s="818"/>
      <c r="C86" s="819"/>
      <c r="D86" s="819" t="s">
        <v>1118</v>
      </c>
      <c r="E86" s="820">
        <v>-760633563</v>
      </c>
      <c r="F86" s="821"/>
      <c r="G86" s="821"/>
      <c r="H86" s="818"/>
      <c r="I86" s="819"/>
      <c r="J86" s="819" t="s">
        <v>1118</v>
      </c>
      <c r="K86" s="820">
        <v>-628691780</v>
      </c>
      <c r="L86" s="932"/>
    </row>
    <row r="87" spans="1:12" x14ac:dyDescent="0.2">
      <c r="A87" s="349" t="s">
        <v>3</v>
      </c>
      <c r="B87" s="933"/>
      <c r="C87" s="934"/>
      <c r="D87" s="935"/>
      <c r="E87" s="935">
        <v>35114091316</v>
      </c>
      <c r="F87" s="935"/>
      <c r="G87" s="935"/>
      <c r="H87" s="935"/>
      <c r="I87" s="935"/>
      <c r="J87" s="935"/>
      <c r="K87" s="935">
        <v>37708494100</v>
      </c>
      <c r="L87" s="936"/>
    </row>
    <row r="88" spans="1:12" x14ac:dyDescent="0.2">
      <c r="L88" s="100"/>
    </row>
    <row r="89" spans="1:12" x14ac:dyDescent="0.2">
      <c r="A89" s="937" t="s">
        <v>746</v>
      </c>
      <c r="B89" s="815"/>
      <c r="C89" s="815"/>
      <c r="D89" s="816"/>
      <c r="E89" s="815"/>
      <c r="F89" s="815"/>
      <c r="G89" s="815"/>
      <c r="H89" s="815"/>
      <c r="I89" s="815"/>
      <c r="J89" s="816"/>
      <c r="K89" s="815"/>
      <c r="L89" s="938"/>
    </row>
    <row r="90" spans="1:12" x14ac:dyDescent="0.2">
      <c r="A90" s="939"/>
      <c r="B90" s="39"/>
      <c r="C90" s="39"/>
      <c r="D90" s="1058">
        <v>2022</v>
      </c>
      <c r="E90" s="39"/>
      <c r="F90" s="39"/>
      <c r="H90" s="39"/>
      <c r="I90" s="39"/>
      <c r="J90" s="1058">
        <v>2021</v>
      </c>
      <c r="K90" s="39"/>
      <c r="L90" s="940"/>
    </row>
    <row r="91" spans="1:12" ht="38.25" x14ac:dyDescent="0.2">
      <c r="A91" s="941" t="s">
        <v>753</v>
      </c>
      <c r="B91" s="713" t="s">
        <v>108</v>
      </c>
      <c r="C91" s="714" t="s">
        <v>750</v>
      </c>
      <c r="D91" s="714" t="s">
        <v>265</v>
      </c>
      <c r="E91" s="713" t="s">
        <v>1008</v>
      </c>
      <c r="F91" s="713" t="s">
        <v>109</v>
      </c>
      <c r="G91" s="715"/>
      <c r="H91" s="713" t="s">
        <v>108</v>
      </c>
      <c r="I91" s="714" t="s">
        <v>750</v>
      </c>
      <c r="J91" s="714" t="s">
        <v>265</v>
      </c>
      <c r="K91" s="713" t="s">
        <v>1008</v>
      </c>
      <c r="L91" s="942" t="s">
        <v>109</v>
      </c>
    </row>
    <row r="92" spans="1:12" x14ac:dyDescent="0.2">
      <c r="A92" s="943" t="s">
        <v>877</v>
      </c>
      <c r="B92" s="822"/>
      <c r="C92" s="823" t="s">
        <v>356</v>
      </c>
      <c r="D92" s="823" t="s">
        <v>665</v>
      </c>
      <c r="E92" s="824">
        <v>0</v>
      </c>
      <c r="F92" s="825" t="s">
        <v>878</v>
      </c>
      <c r="G92" s="825"/>
      <c r="H92" s="822">
        <v>45154</v>
      </c>
      <c r="I92" s="823" t="s">
        <v>356</v>
      </c>
      <c r="J92" s="823" t="s">
        <v>665</v>
      </c>
      <c r="K92" s="824">
        <v>750000013</v>
      </c>
      <c r="L92" s="944" t="s">
        <v>878</v>
      </c>
    </row>
    <row r="93" spans="1:12" x14ac:dyDescent="0.2">
      <c r="A93" s="945" t="s">
        <v>879</v>
      </c>
      <c r="B93" s="1065">
        <v>45473</v>
      </c>
      <c r="C93" s="1123" t="s">
        <v>356</v>
      </c>
      <c r="D93" s="1123" t="s">
        <v>665</v>
      </c>
      <c r="E93" s="1060">
        <v>327383061</v>
      </c>
      <c r="F93" s="100" t="s">
        <v>878</v>
      </c>
      <c r="H93" s="1065">
        <v>45286</v>
      </c>
      <c r="I93" s="1123" t="s">
        <v>356</v>
      </c>
      <c r="J93" s="1123" t="s">
        <v>665</v>
      </c>
      <c r="K93" s="1060">
        <v>2192272813</v>
      </c>
      <c r="L93" s="946" t="s">
        <v>878</v>
      </c>
    </row>
    <row r="94" spans="1:12" x14ac:dyDescent="0.2">
      <c r="A94" s="945" t="s">
        <v>1009</v>
      </c>
      <c r="B94" s="1065">
        <v>45427</v>
      </c>
      <c r="C94" s="1123" t="s">
        <v>356</v>
      </c>
      <c r="D94" s="1123" t="s">
        <v>665</v>
      </c>
      <c r="E94" s="1061">
        <v>694507589</v>
      </c>
      <c r="F94" s="100" t="s">
        <v>880</v>
      </c>
      <c r="H94" s="1065">
        <v>45189</v>
      </c>
      <c r="I94" s="1123" t="s">
        <v>356</v>
      </c>
      <c r="J94" s="1123" t="s">
        <v>665</v>
      </c>
      <c r="K94" s="1060">
        <v>807032129</v>
      </c>
      <c r="L94" s="946" t="s">
        <v>880</v>
      </c>
    </row>
    <row r="95" spans="1:12" x14ac:dyDescent="0.2">
      <c r="A95" s="945" t="s">
        <v>882</v>
      </c>
      <c r="B95" s="1065">
        <v>45618</v>
      </c>
      <c r="C95" s="1123" t="s">
        <v>356</v>
      </c>
      <c r="D95" s="1123" t="s">
        <v>665</v>
      </c>
      <c r="E95" s="1060">
        <v>2820327152</v>
      </c>
      <c r="F95" s="100" t="s">
        <v>880</v>
      </c>
      <c r="H95" s="1065">
        <v>45242</v>
      </c>
      <c r="I95" s="1123" t="s">
        <v>356</v>
      </c>
      <c r="J95" s="1123" t="s">
        <v>665</v>
      </c>
      <c r="K95" s="1060">
        <v>1668750000</v>
      </c>
      <c r="L95" s="946" t="s">
        <v>880</v>
      </c>
    </row>
    <row r="96" spans="1:12" x14ac:dyDescent="0.2">
      <c r="A96" s="945" t="s">
        <v>883</v>
      </c>
      <c r="B96" s="1065">
        <v>45635</v>
      </c>
      <c r="C96" s="1123" t="s">
        <v>356</v>
      </c>
      <c r="D96" s="1123" t="s">
        <v>665</v>
      </c>
      <c r="E96" s="1060">
        <v>2906250004</v>
      </c>
      <c r="F96" s="100" t="s">
        <v>880</v>
      </c>
      <c r="H96" s="1065">
        <v>45237</v>
      </c>
      <c r="I96" s="1123" t="s">
        <v>356</v>
      </c>
      <c r="J96" s="1123" t="s">
        <v>665</v>
      </c>
      <c r="K96" s="1060">
        <v>1695833322</v>
      </c>
      <c r="L96" s="946" t="s">
        <v>880</v>
      </c>
    </row>
    <row r="97" spans="1:12" x14ac:dyDescent="0.2">
      <c r="A97" s="919" t="s">
        <v>1139</v>
      </c>
      <c r="B97" s="1065">
        <v>45621</v>
      </c>
      <c r="C97" s="1123" t="s">
        <v>356</v>
      </c>
      <c r="D97" s="1123" t="s">
        <v>665</v>
      </c>
      <c r="E97" s="1060">
        <v>1680482349</v>
      </c>
      <c r="F97" s="100" t="s">
        <v>878</v>
      </c>
      <c r="H97" s="1065">
        <v>45096</v>
      </c>
      <c r="I97" s="1123" t="s">
        <v>356</v>
      </c>
      <c r="J97" s="1123" t="s">
        <v>665</v>
      </c>
      <c r="K97" s="1060">
        <v>1134713973</v>
      </c>
      <c r="L97" s="946" t="s">
        <v>878</v>
      </c>
    </row>
    <row r="98" spans="1:12" x14ac:dyDescent="0.2">
      <c r="A98" s="945" t="s">
        <v>884</v>
      </c>
      <c r="B98" s="1065"/>
      <c r="C98" s="1123" t="s">
        <v>356</v>
      </c>
      <c r="D98" s="1123" t="s">
        <v>665</v>
      </c>
      <c r="E98" s="1061">
        <v>0</v>
      </c>
      <c r="F98" s="100" t="s">
        <v>885</v>
      </c>
      <c r="H98" s="1065">
        <v>45047</v>
      </c>
      <c r="I98" s="1123" t="s">
        <v>356</v>
      </c>
      <c r="J98" s="1123" t="s">
        <v>665</v>
      </c>
      <c r="K98" s="1060">
        <v>818940942</v>
      </c>
      <c r="L98" s="946" t="s">
        <v>878</v>
      </c>
    </row>
    <row r="99" spans="1:12" x14ac:dyDescent="0.2">
      <c r="A99" s="919" t="s">
        <v>886</v>
      </c>
      <c r="B99" s="1065">
        <v>45642</v>
      </c>
      <c r="C99" s="1123" t="s">
        <v>356</v>
      </c>
      <c r="D99" s="1123" t="s">
        <v>665</v>
      </c>
      <c r="E99" s="1061">
        <v>917675000</v>
      </c>
      <c r="H99" s="1065"/>
      <c r="I99" s="1123"/>
      <c r="K99" s="1060"/>
      <c r="L99" s="946"/>
    </row>
    <row r="100" spans="1:12" x14ac:dyDescent="0.2">
      <c r="A100" s="945" t="s">
        <v>887</v>
      </c>
      <c r="B100" s="1065">
        <v>45470</v>
      </c>
      <c r="C100" s="1123" t="s">
        <v>356</v>
      </c>
      <c r="D100" s="1123" t="s">
        <v>665</v>
      </c>
      <c r="E100" s="1060">
        <v>345502488</v>
      </c>
      <c r="F100" s="100" t="s">
        <v>880</v>
      </c>
      <c r="H100" s="1065">
        <v>44950</v>
      </c>
      <c r="I100" s="1123" t="s">
        <v>356</v>
      </c>
      <c r="J100" s="1123" t="s">
        <v>665</v>
      </c>
      <c r="K100" s="1060">
        <v>91976646</v>
      </c>
      <c r="L100" s="946" t="s">
        <v>880</v>
      </c>
    </row>
    <row r="101" spans="1:12" x14ac:dyDescent="0.2">
      <c r="A101" s="919" t="s">
        <v>1055</v>
      </c>
      <c r="B101" s="1065">
        <v>45410</v>
      </c>
      <c r="C101" s="1123" t="s">
        <v>356</v>
      </c>
      <c r="D101" s="1123" t="s">
        <v>665</v>
      </c>
      <c r="E101" s="1060">
        <v>719260930</v>
      </c>
      <c r="H101" s="1065"/>
      <c r="I101" s="1123"/>
      <c r="K101" s="1060"/>
      <c r="L101" s="946"/>
    </row>
    <row r="102" spans="1:12" x14ac:dyDescent="0.2">
      <c r="A102" s="817" t="s">
        <v>1056</v>
      </c>
      <c r="B102" s="1065"/>
      <c r="C102" s="1123" t="s">
        <v>356</v>
      </c>
      <c r="D102" s="1123" t="s">
        <v>665</v>
      </c>
      <c r="E102" s="1060">
        <v>0</v>
      </c>
      <c r="F102" s="100" t="s">
        <v>880</v>
      </c>
      <c r="H102" s="1065">
        <v>45242</v>
      </c>
      <c r="I102" s="1123" t="s">
        <v>356</v>
      </c>
      <c r="J102" s="1123" t="s">
        <v>665</v>
      </c>
      <c r="K102" s="1060">
        <v>1171347337</v>
      </c>
      <c r="L102" s="946" t="s">
        <v>880</v>
      </c>
    </row>
    <row r="103" spans="1:12" x14ac:dyDescent="0.2">
      <c r="A103" s="945" t="s">
        <v>888</v>
      </c>
      <c r="B103" s="1065">
        <v>45569</v>
      </c>
      <c r="C103" s="1123" t="s">
        <v>356</v>
      </c>
      <c r="D103" s="1123" t="s">
        <v>665</v>
      </c>
      <c r="E103" s="1060">
        <v>1819006547</v>
      </c>
      <c r="F103" s="100" t="s">
        <v>880</v>
      </c>
      <c r="H103" s="1065">
        <v>45210</v>
      </c>
      <c r="I103" s="1123" t="s">
        <v>356</v>
      </c>
      <c r="J103" s="1123" t="s">
        <v>665</v>
      </c>
      <c r="K103" s="1060">
        <v>1451625000</v>
      </c>
      <c r="L103" s="946" t="s">
        <v>880</v>
      </c>
    </row>
    <row r="104" spans="1:12" x14ac:dyDescent="0.2">
      <c r="A104" s="919" t="s">
        <v>889</v>
      </c>
      <c r="B104" s="1065">
        <v>45633</v>
      </c>
      <c r="C104" s="1123" t="s">
        <v>356</v>
      </c>
      <c r="D104" s="1123" t="s">
        <v>665</v>
      </c>
      <c r="E104" s="1060">
        <v>1416712824</v>
      </c>
      <c r="H104" s="1065"/>
      <c r="I104" s="1123"/>
      <c r="K104" s="1060"/>
      <c r="L104" s="946"/>
    </row>
    <row r="105" spans="1:12" x14ac:dyDescent="0.2">
      <c r="A105" s="817" t="s">
        <v>1085</v>
      </c>
      <c r="B105" s="1065">
        <v>48134</v>
      </c>
      <c r="C105" s="1123" t="s">
        <v>356</v>
      </c>
      <c r="D105" s="1123" t="s">
        <v>665</v>
      </c>
      <c r="E105" s="1060">
        <v>5980498375</v>
      </c>
      <c r="F105" s="100" t="s">
        <v>880</v>
      </c>
      <c r="H105" s="1065">
        <v>48134</v>
      </c>
      <c r="I105" s="1123" t="s">
        <v>356</v>
      </c>
      <c r="J105" s="1123" t="s">
        <v>665</v>
      </c>
      <c r="K105" s="1060">
        <v>6728060672</v>
      </c>
      <c r="L105" s="946" t="s">
        <v>880</v>
      </c>
    </row>
    <row r="106" spans="1:12" x14ac:dyDescent="0.2">
      <c r="A106" s="947" t="s">
        <v>205</v>
      </c>
      <c r="C106" s="1123"/>
      <c r="D106" s="1123" t="s">
        <v>1118</v>
      </c>
      <c r="I106" s="1123"/>
      <c r="J106" s="1123" t="s">
        <v>1118</v>
      </c>
      <c r="L106" s="946"/>
    </row>
    <row r="107" spans="1:12" x14ac:dyDescent="0.2">
      <c r="A107" s="945" t="s">
        <v>909</v>
      </c>
      <c r="B107" s="1065">
        <v>45097</v>
      </c>
      <c r="C107" s="711" t="s">
        <v>356</v>
      </c>
      <c r="D107" s="711" t="s">
        <v>665</v>
      </c>
      <c r="E107" s="712">
        <v>0</v>
      </c>
      <c r="F107" s="712" t="s">
        <v>880</v>
      </c>
      <c r="H107" s="1065">
        <v>45097</v>
      </c>
      <c r="I107" s="711" t="s">
        <v>356</v>
      </c>
      <c r="J107" s="711" t="s">
        <v>665</v>
      </c>
      <c r="K107" s="712">
        <v>5000000000</v>
      </c>
      <c r="L107" s="948" t="s">
        <v>880</v>
      </c>
    </row>
    <row r="108" spans="1:12" x14ac:dyDescent="0.2">
      <c r="A108" s="945" t="s">
        <v>910</v>
      </c>
      <c r="B108" s="1065">
        <v>45825</v>
      </c>
      <c r="C108" s="711" t="s">
        <v>356</v>
      </c>
      <c r="D108" s="711" t="s">
        <v>665</v>
      </c>
      <c r="E108" s="712">
        <v>5000000000</v>
      </c>
      <c r="F108" s="712" t="s">
        <v>880</v>
      </c>
      <c r="H108" s="1065">
        <v>45825</v>
      </c>
      <c r="I108" s="711" t="s">
        <v>356</v>
      </c>
      <c r="J108" s="711" t="s">
        <v>665</v>
      </c>
      <c r="K108" s="712">
        <v>5000000000</v>
      </c>
      <c r="L108" s="948" t="s">
        <v>880</v>
      </c>
    </row>
    <row r="109" spans="1:12" x14ac:dyDescent="0.2">
      <c r="A109" s="945" t="s">
        <v>911</v>
      </c>
      <c r="B109" s="1065">
        <v>46098</v>
      </c>
      <c r="C109" s="711" t="s">
        <v>356</v>
      </c>
      <c r="D109" s="711" t="s">
        <v>665</v>
      </c>
      <c r="E109" s="712">
        <v>5000000000</v>
      </c>
      <c r="F109" s="712" t="s">
        <v>880</v>
      </c>
      <c r="H109" s="1065">
        <v>46098</v>
      </c>
      <c r="I109" s="711" t="s">
        <v>356</v>
      </c>
      <c r="J109" s="711" t="s">
        <v>665</v>
      </c>
      <c r="K109" s="712">
        <v>5000000000</v>
      </c>
      <c r="L109" s="948" t="s">
        <v>880</v>
      </c>
    </row>
    <row r="110" spans="1:12" x14ac:dyDescent="0.2">
      <c r="A110" s="945" t="s">
        <v>912</v>
      </c>
      <c r="B110" s="1065">
        <v>45363</v>
      </c>
      <c r="C110" s="711" t="s">
        <v>356</v>
      </c>
      <c r="D110" s="711" t="s">
        <v>665</v>
      </c>
      <c r="E110" s="712">
        <v>5000000000</v>
      </c>
      <c r="F110" s="712" t="s">
        <v>880</v>
      </c>
      <c r="H110" s="1065">
        <v>45363</v>
      </c>
      <c r="I110" s="711" t="s">
        <v>356</v>
      </c>
      <c r="J110" s="711" t="s">
        <v>665</v>
      </c>
      <c r="K110" s="712">
        <v>5000000000</v>
      </c>
      <c r="L110" s="948" t="s">
        <v>880</v>
      </c>
    </row>
    <row r="111" spans="1:12" x14ac:dyDescent="0.2">
      <c r="A111" s="945" t="s">
        <v>913</v>
      </c>
      <c r="B111" s="1065">
        <v>45603</v>
      </c>
      <c r="C111" s="711" t="s">
        <v>356</v>
      </c>
      <c r="D111" s="711" t="s">
        <v>665</v>
      </c>
      <c r="E111" s="712">
        <v>5000000000</v>
      </c>
      <c r="F111" s="712" t="s">
        <v>880</v>
      </c>
      <c r="H111" s="1065">
        <v>45603</v>
      </c>
      <c r="I111" s="711" t="s">
        <v>356</v>
      </c>
      <c r="J111" s="711" t="s">
        <v>665</v>
      </c>
      <c r="K111" s="712">
        <v>5000000000</v>
      </c>
      <c r="L111" s="948" t="s">
        <v>880</v>
      </c>
    </row>
    <row r="112" spans="1:12" x14ac:dyDescent="0.2">
      <c r="A112" s="945" t="s">
        <v>914</v>
      </c>
      <c r="B112" s="1065">
        <v>46210</v>
      </c>
      <c r="C112" s="711" t="s">
        <v>356</v>
      </c>
      <c r="D112" s="711" t="s">
        <v>665</v>
      </c>
      <c r="E112" s="712">
        <v>5000000000</v>
      </c>
      <c r="F112" s="712" t="s">
        <v>880</v>
      </c>
      <c r="H112" s="1065">
        <v>46210</v>
      </c>
      <c r="I112" s="711" t="s">
        <v>356</v>
      </c>
      <c r="J112" s="711" t="s">
        <v>665</v>
      </c>
      <c r="K112" s="712">
        <v>5000000000</v>
      </c>
      <c r="L112" s="948" t="s">
        <v>880</v>
      </c>
    </row>
    <row r="113" spans="1:12" x14ac:dyDescent="0.2">
      <c r="A113" s="945" t="s">
        <v>916</v>
      </c>
      <c r="B113" s="1065">
        <v>45456</v>
      </c>
      <c r="C113" s="711" t="s">
        <v>356</v>
      </c>
      <c r="D113" s="711" t="s">
        <v>665</v>
      </c>
      <c r="E113" s="712">
        <v>2500000000</v>
      </c>
      <c r="F113" s="712" t="s">
        <v>880</v>
      </c>
      <c r="H113" s="1065">
        <v>45456</v>
      </c>
      <c r="I113" s="711" t="s">
        <v>356</v>
      </c>
      <c r="J113" s="711" t="s">
        <v>665</v>
      </c>
      <c r="K113" s="712">
        <v>2500000000</v>
      </c>
      <c r="L113" s="948" t="s">
        <v>880</v>
      </c>
    </row>
    <row r="114" spans="1:12" x14ac:dyDescent="0.2">
      <c r="A114" s="945" t="s">
        <v>917</v>
      </c>
      <c r="B114" s="1065"/>
      <c r="C114" s="711"/>
      <c r="D114" s="711"/>
      <c r="E114" s="712"/>
      <c r="F114" s="712"/>
      <c r="H114" s="1065">
        <v>45006</v>
      </c>
      <c r="I114" s="711" t="s">
        <v>356</v>
      </c>
      <c r="J114" s="711" t="s">
        <v>665</v>
      </c>
      <c r="K114" s="712">
        <v>2500000000</v>
      </c>
      <c r="L114" s="948" t="s">
        <v>880</v>
      </c>
    </row>
    <row r="115" spans="1:12" x14ac:dyDescent="0.2">
      <c r="A115" s="945" t="s">
        <v>918</v>
      </c>
      <c r="B115" s="1065">
        <v>45244</v>
      </c>
      <c r="C115" s="711" t="s">
        <v>356</v>
      </c>
      <c r="D115" s="711" t="s">
        <v>665</v>
      </c>
      <c r="E115" s="712">
        <v>0</v>
      </c>
      <c r="F115" s="712" t="s">
        <v>880</v>
      </c>
      <c r="H115" s="1065">
        <v>45244</v>
      </c>
      <c r="I115" s="711" t="s">
        <v>356</v>
      </c>
      <c r="J115" s="711" t="s">
        <v>665</v>
      </c>
      <c r="K115" s="712">
        <v>2500000000</v>
      </c>
      <c r="L115" s="948" t="s">
        <v>880</v>
      </c>
    </row>
    <row r="116" spans="1:12" x14ac:dyDescent="0.2">
      <c r="A116" s="945" t="s">
        <v>919</v>
      </c>
      <c r="B116" s="1065">
        <v>45729</v>
      </c>
      <c r="C116" s="711" t="s">
        <v>356</v>
      </c>
      <c r="D116" s="711" t="s">
        <v>665</v>
      </c>
      <c r="E116" s="712">
        <v>1500000000</v>
      </c>
      <c r="F116" s="712" t="s">
        <v>880</v>
      </c>
      <c r="H116" s="1065">
        <v>45729</v>
      </c>
      <c r="I116" s="711" t="s">
        <v>356</v>
      </c>
      <c r="J116" s="711" t="s">
        <v>665</v>
      </c>
      <c r="K116" s="712">
        <v>1500000000</v>
      </c>
      <c r="L116" s="948" t="s">
        <v>880</v>
      </c>
    </row>
    <row r="117" spans="1:12" x14ac:dyDescent="0.2">
      <c r="A117" s="945" t="s">
        <v>920</v>
      </c>
      <c r="B117" s="1065">
        <v>45183</v>
      </c>
      <c r="C117" s="711" t="s">
        <v>356</v>
      </c>
      <c r="D117" s="711" t="s">
        <v>665</v>
      </c>
      <c r="E117" s="712">
        <v>0</v>
      </c>
      <c r="F117" s="712" t="s">
        <v>880</v>
      </c>
      <c r="H117" s="1065">
        <v>45183</v>
      </c>
      <c r="I117" s="711" t="s">
        <v>356</v>
      </c>
      <c r="J117" s="711" t="s">
        <v>665</v>
      </c>
      <c r="K117" s="712">
        <v>2500000000</v>
      </c>
      <c r="L117" s="948" t="s">
        <v>880</v>
      </c>
    </row>
    <row r="118" spans="1:12" x14ac:dyDescent="0.2">
      <c r="A118" s="945" t="s">
        <v>921</v>
      </c>
      <c r="B118" s="1065">
        <v>45547</v>
      </c>
      <c r="C118" s="711" t="s">
        <v>356</v>
      </c>
      <c r="D118" s="711" t="s">
        <v>665</v>
      </c>
      <c r="E118" s="712">
        <v>2500000000</v>
      </c>
      <c r="F118" s="712" t="s">
        <v>880</v>
      </c>
      <c r="H118" s="1065">
        <v>45547</v>
      </c>
      <c r="I118" s="711" t="s">
        <v>356</v>
      </c>
      <c r="J118" s="711" t="s">
        <v>665</v>
      </c>
      <c r="K118" s="712">
        <v>2500000000</v>
      </c>
      <c r="L118" s="948" t="s">
        <v>880</v>
      </c>
    </row>
    <row r="119" spans="1:12" x14ac:dyDescent="0.2">
      <c r="A119" s="945" t="s">
        <v>1059</v>
      </c>
      <c r="B119" s="1065">
        <v>45911</v>
      </c>
      <c r="C119" s="711" t="s">
        <v>356</v>
      </c>
      <c r="D119" s="711" t="s">
        <v>665</v>
      </c>
      <c r="E119" s="712">
        <v>2500000000</v>
      </c>
      <c r="F119" s="712" t="s">
        <v>880</v>
      </c>
      <c r="H119" s="1065">
        <v>45911</v>
      </c>
      <c r="I119" s="711" t="s">
        <v>356</v>
      </c>
      <c r="J119" s="711" t="s">
        <v>665</v>
      </c>
      <c r="K119" s="712">
        <v>2500000000</v>
      </c>
      <c r="L119" s="948" t="s">
        <v>880</v>
      </c>
    </row>
    <row r="120" spans="1:12" x14ac:dyDescent="0.2">
      <c r="A120" s="945" t="s">
        <v>1060</v>
      </c>
      <c r="B120" s="1065">
        <v>46170</v>
      </c>
      <c r="C120" s="711" t="s">
        <v>356</v>
      </c>
      <c r="D120" s="711" t="s">
        <v>665</v>
      </c>
      <c r="E120" s="712">
        <v>2500000000</v>
      </c>
      <c r="F120" s="712" t="s">
        <v>880</v>
      </c>
      <c r="H120" s="1065">
        <v>46170</v>
      </c>
      <c r="I120" s="711" t="s">
        <v>356</v>
      </c>
      <c r="J120" s="711" t="s">
        <v>665</v>
      </c>
      <c r="K120" s="712">
        <v>2500000000</v>
      </c>
      <c r="L120" s="948" t="s">
        <v>880</v>
      </c>
    </row>
    <row r="121" spans="1:12" x14ac:dyDescent="0.2">
      <c r="A121" s="945" t="s">
        <v>1072</v>
      </c>
      <c r="B121" s="1065">
        <v>45911</v>
      </c>
      <c r="C121" s="711" t="s">
        <v>356</v>
      </c>
      <c r="D121" s="711" t="s">
        <v>665</v>
      </c>
      <c r="E121" s="712">
        <v>3000000000</v>
      </c>
      <c r="F121" s="712" t="s">
        <v>880</v>
      </c>
      <c r="H121" s="1065">
        <v>45911</v>
      </c>
      <c r="I121" s="711" t="s">
        <v>356</v>
      </c>
      <c r="J121" s="711" t="s">
        <v>665</v>
      </c>
      <c r="K121" s="712">
        <v>3000000000</v>
      </c>
      <c r="L121" s="948" t="s">
        <v>880</v>
      </c>
    </row>
    <row r="122" spans="1:12" x14ac:dyDescent="0.2">
      <c r="A122" s="945" t="s">
        <v>1073</v>
      </c>
      <c r="B122" s="1065">
        <v>45911</v>
      </c>
      <c r="C122" s="711" t="s">
        <v>356</v>
      </c>
      <c r="D122" s="711" t="s">
        <v>665</v>
      </c>
      <c r="E122" s="712">
        <v>3000000000</v>
      </c>
      <c r="F122" s="712" t="s">
        <v>880</v>
      </c>
      <c r="H122" s="1065">
        <v>45911</v>
      </c>
      <c r="I122" s="711" t="s">
        <v>356</v>
      </c>
      <c r="J122" s="711" t="s">
        <v>665</v>
      </c>
      <c r="K122" s="712">
        <v>3000000000</v>
      </c>
      <c r="L122" s="948" t="s">
        <v>880</v>
      </c>
    </row>
    <row r="123" spans="1:12" x14ac:dyDescent="0.2">
      <c r="A123" s="945" t="s">
        <v>1074</v>
      </c>
      <c r="B123" s="1065">
        <v>45911</v>
      </c>
      <c r="C123" s="711" t="s">
        <v>356</v>
      </c>
      <c r="D123" s="711" t="s">
        <v>665</v>
      </c>
      <c r="E123" s="712">
        <v>2500000000</v>
      </c>
      <c r="F123" s="712" t="s">
        <v>880</v>
      </c>
      <c r="H123" s="1065">
        <v>45911</v>
      </c>
      <c r="I123" s="711" t="s">
        <v>356</v>
      </c>
      <c r="J123" s="711" t="s">
        <v>665</v>
      </c>
      <c r="K123" s="712">
        <v>2500000000</v>
      </c>
      <c r="L123" s="948" t="s">
        <v>880</v>
      </c>
    </row>
    <row r="124" spans="1:12" x14ac:dyDescent="0.2">
      <c r="A124" s="945" t="s">
        <v>1086</v>
      </c>
      <c r="B124" s="1065">
        <v>46541</v>
      </c>
      <c r="C124" s="711" t="s">
        <v>356</v>
      </c>
      <c r="D124" s="711" t="s">
        <v>665</v>
      </c>
      <c r="E124" s="712">
        <v>2500000000</v>
      </c>
      <c r="F124" s="712" t="s">
        <v>880</v>
      </c>
      <c r="H124" s="1065">
        <v>46541</v>
      </c>
      <c r="I124" s="711" t="s">
        <v>356</v>
      </c>
      <c r="J124" s="711" t="s">
        <v>665</v>
      </c>
      <c r="K124" s="712">
        <v>2500000000</v>
      </c>
      <c r="L124" s="948" t="s">
        <v>880</v>
      </c>
    </row>
    <row r="125" spans="1:12" x14ac:dyDescent="0.2">
      <c r="A125" s="945" t="s">
        <v>1087</v>
      </c>
      <c r="B125" s="1065">
        <v>46723</v>
      </c>
      <c r="C125" s="711" t="s">
        <v>356</v>
      </c>
      <c r="D125" s="711" t="s">
        <v>665</v>
      </c>
      <c r="E125" s="712">
        <v>2500000000</v>
      </c>
      <c r="F125" s="712" t="s">
        <v>880</v>
      </c>
      <c r="H125" s="1065">
        <v>46723</v>
      </c>
      <c r="I125" s="711" t="s">
        <v>356</v>
      </c>
      <c r="J125" s="711" t="s">
        <v>665</v>
      </c>
      <c r="K125" s="712">
        <v>2500000000</v>
      </c>
      <c r="L125" s="948" t="s">
        <v>880</v>
      </c>
    </row>
    <row r="126" spans="1:12" x14ac:dyDescent="0.2">
      <c r="A126" s="817" t="s">
        <v>1120</v>
      </c>
      <c r="B126" s="1063">
        <v>46462</v>
      </c>
      <c r="C126" s="711" t="s">
        <v>356</v>
      </c>
      <c r="D126" s="711" t="s">
        <v>665</v>
      </c>
      <c r="E126" s="712">
        <v>2500000000</v>
      </c>
      <c r="F126" s="712" t="s">
        <v>880</v>
      </c>
      <c r="H126" s="1065"/>
      <c r="I126" s="711"/>
      <c r="J126" s="711"/>
      <c r="K126" s="712">
        <v>0</v>
      </c>
      <c r="L126" s="948"/>
    </row>
    <row r="127" spans="1:12" x14ac:dyDescent="0.2">
      <c r="A127" s="817" t="s">
        <v>1121</v>
      </c>
      <c r="B127" s="1063">
        <v>46644</v>
      </c>
      <c r="C127" s="711" t="s">
        <v>356</v>
      </c>
      <c r="D127" s="711" t="s">
        <v>665</v>
      </c>
      <c r="E127" s="712">
        <v>2500000000</v>
      </c>
      <c r="F127" s="712" t="s">
        <v>880</v>
      </c>
      <c r="H127" s="1065"/>
      <c r="I127" s="711"/>
      <c r="J127" s="711"/>
      <c r="K127" s="712">
        <v>0</v>
      </c>
      <c r="L127" s="948"/>
    </row>
    <row r="128" spans="1:12" x14ac:dyDescent="0.2">
      <c r="A128" s="817" t="s">
        <v>1122</v>
      </c>
      <c r="B128" s="1063">
        <v>46854</v>
      </c>
      <c r="C128" s="711" t="s">
        <v>356</v>
      </c>
      <c r="D128" s="711" t="s">
        <v>665</v>
      </c>
      <c r="E128" s="712">
        <v>2500000000</v>
      </c>
      <c r="F128" s="712" t="s">
        <v>880</v>
      </c>
      <c r="H128" s="1065"/>
      <c r="I128" s="711"/>
      <c r="J128" s="711"/>
      <c r="K128" s="712">
        <v>0</v>
      </c>
      <c r="L128" s="948"/>
    </row>
    <row r="129" spans="1:12" x14ac:dyDescent="0.2">
      <c r="A129" s="817" t="s">
        <v>1123</v>
      </c>
      <c r="B129" s="1063">
        <v>46973</v>
      </c>
      <c r="C129" s="711" t="s">
        <v>356</v>
      </c>
      <c r="D129" s="711" t="s">
        <v>665</v>
      </c>
      <c r="E129" s="712">
        <v>2500000000</v>
      </c>
      <c r="F129" s="712" t="s">
        <v>880</v>
      </c>
      <c r="H129" s="1065"/>
      <c r="I129" s="711"/>
      <c r="J129" s="711"/>
      <c r="K129" s="712">
        <v>0</v>
      </c>
      <c r="L129" s="948"/>
    </row>
    <row r="130" spans="1:12" x14ac:dyDescent="0.2">
      <c r="A130" s="817" t="s">
        <v>1124</v>
      </c>
      <c r="B130" s="1063">
        <v>46917</v>
      </c>
      <c r="C130" s="711" t="s">
        <v>356</v>
      </c>
      <c r="D130" s="711" t="s">
        <v>665</v>
      </c>
      <c r="E130" s="712">
        <v>2500000000</v>
      </c>
      <c r="F130" s="712" t="s">
        <v>880</v>
      </c>
      <c r="H130" s="1065"/>
      <c r="I130" s="711"/>
      <c r="J130" s="711"/>
      <c r="K130" s="712">
        <v>0</v>
      </c>
      <c r="L130" s="948"/>
    </row>
    <row r="131" spans="1:12" x14ac:dyDescent="0.2">
      <c r="A131" s="817" t="s">
        <v>1125</v>
      </c>
      <c r="B131" s="1063">
        <v>47038</v>
      </c>
      <c r="C131" s="711" t="s">
        <v>356</v>
      </c>
      <c r="D131" s="711" t="s">
        <v>665</v>
      </c>
      <c r="E131" s="712">
        <v>2500000000</v>
      </c>
      <c r="F131" s="712" t="s">
        <v>880</v>
      </c>
      <c r="H131" s="1065"/>
      <c r="I131" s="711"/>
      <c r="J131" s="711"/>
      <c r="K131" s="712">
        <v>0</v>
      </c>
      <c r="L131" s="948"/>
    </row>
    <row r="132" spans="1:12" x14ac:dyDescent="0.2">
      <c r="A132" s="817" t="s">
        <v>1140</v>
      </c>
      <c r="B132" s="1063">
        <v>46443</v>
      </c>
      <c r="C132" s="711" t="s">
        <v>356</v>
      </c>
      <c r="D132" s="711" t="s">
        <v>665</v>
      </c>
      <c r="E132" s="712">
        <v>2500000000</v>
      </c>
      <c r="F132" s="712" t="s">
        <v>880</v>
      </c>
      <c r="H132" s="1065"/>
      <c r="I132" s="711"/>
      <c r="J132" s="711"/>
      <c r="K132" s="712">
        <v>0</v>
      </c>
      <c r="L132" s="948"/>
    </row>
    <row r="133" spans="1:12" x14ac:dyDescent="0.2">
      <c r="A133" s="817" t="s">
        <v>1141</v>
      </c>
      <c r="B133" s="1063">
        <v>47080</v>
      </c>
      <c r="C133" s="711" t="s">
        <v>356</v>
      </c>
      <c r="D133" s="711" t="s">
        <v>665</v>
      </c>
      <c r="E133" s="712">
        <v>2500000000</v>
      </c>
      <c r="F133" s="712" t="s">
        <v>880</v>
      </c>
      <c r="H133" s="1065"/>
      <c r="I133" s="711"/>
      <c r="J133" s="711"/>
      <c r="K133" s="712">
        <v>0</v>
      </c>
      <c r="L133" s="948"/>
    </row>
    <row r="134" spans="1:12" x14ac:dyDescent="0.2">
      <c r="A134" s="817" t="s">
        <v>1142</v>
      </c>
      <c r="B134" s="1063">
        <v>47197</v>
      </c>
      <c r="C134" s="711" t="s">
        <v>356</v>
      </c>
      <c r="D134" s="711" t="s">
        <v>665</v>
      </c>
      <c r="E134" s="712">
        <v>3000000000</v>
      </c>
      <c r="F134" s="712" t="s">
        <v>880</v>
      </c>
      <c r="H134" s="1065"/>
      <c r="I134" s="711"/>
      <c r="J134" s="711"/>
      <c r="K134" s="712">
        <v>0</v>
      </c>
      <c r="L134" s="948"/>
    </row>
    <row r="135" spans="1:12" x14ac:dyDescent="0.2">
      <c r="A135" s="817" t="s">
        <v>1143</v>
      </c>
      <c r="B135" s="1063">
        <v>47288</v>
      </c>
      <c r="C135" s="711" t="s">
        <v>356</v>
      </c>
      <c r="D135" s="711" t="s">
        <v>665</v>
      </c>
      <c r="E135" s="712">
        <v>3500000000</v>
      </c>
      <c r="F135" s="712" t="s">
        <v>880</v>
      </c>
      <c r="H135" s="1065"/>
      <c r="I135" s="711"/>
      <c r="J135" s="711"/>
      <c r="K135" s="712">
        <v>0</v>
      </c>
      <c r="L135" s="948"/>
    </row>
    <row r="136" spans="1:12" x14ac:dyDescent="0.2">
      <c r="A136" s="817" t="s">
        <v>1144</v>
      </c>
      <c r="B136" s="1063">
        <v>47351</v>
      </c>
      <c r="C136" s="711" t="s">
        <v>356</v>
      </c>
      <c r="D136" s="711" t="s">
        <v>665</v>
      </c>
      <c r="E136" s="712">
        <v>3500000000</v>
      </c>
      <c r="F136" s="712" t="s">
        <v>880</v>
      </c>
      <c r="H136" s="1065"/>
      <c r="I136" s="711"/>
      <c r="J136" s="711"/>
      <c r="K136" s="712">
        <v>0</v>
      </c>
      <c r="L136" s="948"/>
    </row>
    <row r="137" spans="1:12" x14ac:dyDescent="0.2">
      <c r="A137" s="817" t="s">
        <v>1158</v>
      </c>
      <c r="B137" s="1063">
        <v>46672</v>
      </c>
      <c r="C137" s="711" t="s">
        <v>356</v>
      </c>
      <c r="D137" s="711" t="s">
        <v>665</v>
      </c>
      <c r="E137" s="712">
        <v>2500000000</v>
      </c>
      <c r="F137" s="712" t="s">
        <v>880</v>
      </c>
      <c r="H137" s="1065"/>
      <c r="I137" s="711"/>
      <c r="J137" s="711"/>
      <c r="K137" s="712">
        <v>0</v>
      </c>
      <c r="L137" s="948"/>
    </row>
    <row r="138" spans="1:12" x14ac:dyDescent="0.2">
      <c r="A138" s="817" t="s">
        <v>1159</v>
      </c>
      <c r="B138" s="1063">
        <v>46790</v>
      </c>
      <c r="C138" s="711" t="s">
        <v>356</v>
      </c>
      <c r="D138" s="711" t="s">
        <v>665</v>
      </c>
      <c r="E138" s="712">
        <v>3000000000</v>
      </c>
      <c r="F138" s="712" t="s">
        <v>880</v>
      </c>
      <c r="H138" s="1065"/>
      <c r="I138" s="711"/>
      <c r="J138" s="711"/>
      <c r="K138" s="712">
        <v>0</v>
      </c>
      <c r="L138" s="948"/>
    </row>
    <row r="139" spans="1:12" x14ac:dyDescent="0.2">
      <c r="A139" s="817" t="s">
        <v>1160</v>
      </c>
      <c r="B139" s="1063">
        <v>47351</v>
      </c>
      <c r="C139" s="711" t="s">
        <v>356</v>
      </c>
      <c r="D139" s="711" t="s">
        <v>665</v>
      </c>
      <c r="E139" s="712">
        <v>1000000000</v>
      </c>
      <c r="F139" s="712" t="s">
        <v>880</v>
      </c>
      <c r="H139" s="1065"/>
      <c r="I139" s="711"/>
      <c r="J139" s="711"/>
      <c r="K139" s="712">
        <v>0</v>
      </c>
      <c r="L139" s="948"/>
    </row>
    <row r="140" spans="1:12" x14ac:dyDescent="0.2">
      <c r="A140" s="817" t="s">
        <v>1181</v>
      </c>
      <c r="B140" s="1063">
        <v>47407</v>
      </c>
      <c r="C140" s="711" t="s">
        <v>356</v>
      </c>
      <c r="D140" s="711" t="s">
        <v>665</v>
      </c>
      <c r="E140" s="712">
        <v>2500000000</v>
      </c>
      <c r="F140" s="712" t="s">
        <v>880</v>
      </c>
      <c r="H140" s="1065"/>
      <c r="I140" s="711"/>
      <c r="J140" s="711"/>
      <c r="K140" s="712">
        <v>0</v>
      </c>
      <c r="L140" s="948"/>
    </row>
    <row r="141" spans="1:12" x14ac:dyDescent="0.2">
      <c r="A141" s="817" t="s">
        <v>1180</v>
      </c>
      <c r="B141" s="1063">
        <v>47651</v>
      </c>
      <c r="C141" s="711" t="s">
        <v>356</v>
      </c>
      <c r="D141" s="711" t="s">
        <v>665</v>
      </c>
      <c r="E141" s="712">
        <v>2500000000</v>
      </c>
      <c r="F141" s="712" t="s">
        <v>880</v>
      </c>
      <c r="H141" s="1065"/>
      <c r="I141" s="711"/>
      <c r="J141" s="711"/>
      <c r="K141" s="712">
        <v>0</v>
      </c>
      <c r="L141" s="948"/>
    </row>
    <row r="142" spans="1:12" hidden="1" x14ac:dyDescent="0.2">
      <c r="A142" s="817"/>
      <c r="B142" s="1063"/>
      <c r="C142" s="711"/>
      <c r="D142" s="711"/>
      <c r="E142" s="712"/>
      <c r="F142" s="712"/>
      <c r="H142" s="1065"/>
      <c r="I142" s="711"/>
      <c r="J142" s="711"/>
      <c r="K142" s="712"/>
      <c r="L142" s="948"/>
    </row>
    <row r="143" spans="1:12" hidden="1" x14ac:dyDescent="0.2">
      <c r="A143" s="1128" t="s">
        <v>751</v>
      </c>
      <c r="C143" s="1123"/>
      <c r="D143" s="1123" t="s">
        <v>1118</v>
      </c>
      <c r="I143" s="1123"/>
      <c r="J143" s="1123" t="s">
        <v>1118</v>
      </c>
      <c r="L143" s="946"/>
    </row>
    <row r="144" spans="1:12" hidden="1" x14ac:dyDescent="0.2">
      <c r="A144" s="945" t="s">
        <v>749</v>
      </c>
      <c r="C144" s="1123"/>
      <c r="D144" s="1123" t="s">
        <v>1118</v>
      </c>
      <c r="E144" s="100">
        <v>0</v>
      </c>
      <c r="I144" s="1123"/>
      <c r="J144" s="1123" t="s">
        <v>1118</v>
      </c>
      <c r="K144" s="100">
        <v>0</v>
      </c>
      <c r="L144" s="946"/>
    </row>
    <row r="145" spans="1:12" hidden="1" x14ac:dyDescent="0.2">
      <c r="A145" s="945" t="s">
        <v>749</v>
      </c>
      <c r="C145" s="1123"/>
      <c r="D145" s="1123" t="s">
        <v>1118</v>
      </c>
      <c r="E145" s="100">
        <v>0</v>
      </c>
      <c r="I145" s="1123"/>
      <c r="J145" s="1123" t="s">
        <v>1118</v>
      </c>
      <c r="K145" s="100">
        <v>0</v>
      </c>
      <c r="L145" s="946"/>
    </row>
    <row r="146" spans="1:12" hidden="1" x14ac:dyDescent="0.2">
      <c r="A146" s="945" t="s">
        <v>205</v>
      </c>
      <c r="C146" s="1123"/>
      <c r="D146" s="1123" t="s">
        <v>1118</v>
      </c>
      <c r="E146" s="100">
        <v>0</v>
      </c>
      <c r="I146" s="1123"/>
      <c r="J146" s="1123" t="s">
        <v>1118</v>
      </c>
      <c r="K146" s="100">
        <v>0</v>
      </c>
      <c r="L146" s="946"/>
    </row>
    <row r="147" spans="1:12" x14ac:dyDescent="0.2">
      <c r="A147" s="733" t="s">
        <v>754</v>
      </c>
      <c r="B147" s="347"/>
      <c r="C147" s="1066"/>
      <c r="D147" s="1066" t="s">
        <v>1118</v>
      </c>
      <c r="E147" s="347"/>
      <c r="F147" s="347"/>
      <c r="G147" s="347"/>
      <c r="H147" s="347"/>
      <c r="I147" s="1066"/>
      <c r="J147" s="1066" t="s">
        <v>1118</v>
      </c>
      <c r="K147" s="347"/>
      <c r="L147" s="949"/>
    </row>
    <row r="148" spans="1:12" x14ac:dyDescent="0.2">
      <c r="A148" s="943" t="s">
        <v>877</v>
      </c>
      <c r="B148" s="822"/>
      <c r="C148" s="1123" t="s">
        <v>356</v>
      </c>
      <c r="D148" s="1123" t="s">
        <v>665</v>
      </c>
      <c r="E148" s="1060">
        <v>0</v>
      </c>
      <c r="F148" s="100" t="s">
        <v>878</v>
      </c>
      <c r="H148" s="822">
        <v>45154</v>
      </c>
      <c r="I148" s="1123" t="s">
        <v>356</v>
      </c>
      <c r="J148" s="1123" t="s">
        <v>665</v>
      </c>
      <c r="K148" s="1060">
        <v>30301371</v>
      </c>
      <c r="L148" s="946" t="s">
        <v>878</v>
      </c>
    </row>
    <row r="149" spans="1:12" x14ac:dyDescent="0.2">
      <c r="A149" s="945" t="s">
        <v>879</v>
      </c>
      <c r="B149" s="1065">
        <v>45473</v>
      </c>
      <c r="C149" s="1123" t="s">
        <v>356</v>
      </c>
      <c r="D149" s="1123" t="s">
        <v>665</v>
      </c>
      <c r="E149" s="1060">
        <v>11595075</v>
      </c>
      <c r="F149" s="100" t="s">
        <v>878</v>
      </c>
      <c r="H149" s="1065">
        <v>45286</v>
      </c>
      <c r="I149" s="1123" t="s">
        <v>356</v>
      </c>
      <c r="J149" s="1123" t="s">
        <v>665</v>
      </c>
      <c r="K149" s="1060">
        <v>86943855</v>
      </c>
      <c r="L149" s="946" t="s">
        <v>878</v>
      </c>
    </row>
    <row r="150" spans="1:12" x14ac:dyDescent="0.2">
      <c r="A150" s="945" t="s">
        <v>1009</v>
      </c>
      <c r="B150" s="1065">
        <v>45427</v>
      </c>
      <c r="C150" s="1123" t="s">
        <v>356</v>
      </c>
      <c r="D150" s="1123" t="s">
        <v>665</v>
      </c>
      <c r="E150" s="1060">
        <v>21905309</v>
      </c>
      <c r="F150" s="100" t="s">
        <v>880</v>
      </c>
      <c r="H150" s="1065">
        <v>45189</v>
      </c>
      <c r="I150" s="1123" t="s">
        <v>356</v>
      </c>
      <c r="J150" s="1123" t="s">
        <v>665</v>
      </c>
      <c r="K150" s="1060">
        <v>37379343</v>
      </c>
      <c r="L150" s="946" t="s">
        <v>880</v>
      </c>
    </row>
    <row r="151" spans="1:12" x14ac:dyDescent="0.2">
      <c r="A151" s="945" t="s">
        <v>882</v>
      </c>
      <c r="B151" s="1065">
        <v>45618</v>
      </c>
      <c r="C151" s="1123" t="s">
        <v>356</v>
      </c>
      <c r="D151" s="1123" t="s">
        <v>665</v>
      </c>
      <c r="E151" s="1060">
        <v>166959379</v>
      </c>
      <c r="F151" s="100" t="s">
        <v>880</v>
      </c>
      <c r="H151" s="1065">
        <v>45242</v>
      </c>
      <c r="I151" s="1123" t="s">
        <v>356</v>
      </c>
      <c r="J151" s="1123" t="s">
        <v>665</v>
      </c>
      <c r="K151" s="1060">
        <v>101899914</v>
      </c>
      <c r="L151" s="946" t="s">
        <v>880</v>
      </c>
    </row>
    <row r="152" spans="1:12" x14ac:dyDescent="0.2">
      <c r="A152" s="945" t="s">
        <v>883</v>
      </c>
      <c r="B152" s="1065">
        <v>45635</v>
      </c>
      <c r="C152" s="1123" t="s">
        <v>356</v>
      </c>
      <c r="D152" s="1123" t="s">
        <v>665</v>
      </c>
      <c r="E152" s="1060">
        <v>146429795</v>
      </c>
      <c r="F152" s="100" t="s">
        <v>880</v>
      </c>
      <c r="H152" s="1065">
        <v>45237</v>
      </c>
      <c r="I152" s="1123" t="s">
        <v>356</v>
      </c>
      <c r="J152" s="1123" t="s">
        <v>665</v>
      </c>
      <c r="K152" s="1060">
        <v>53527398</v>
      </c>
      <c r="L152" s="946" t="s">
        <v>880</v>
      </c>
    </row>
    <row r="153" spans="1:12" x14ac:dyDescent="0.2">
      <c r="A153" s="919" t="s">
        <v>1139</v>
      </c>
      <c r="B153" s="1065">
        <v>45621</v>
      </c>
      <c r="C153" s="1123" t="s">
        <v>356</v>
      </c>
      <c r="D153" s="1123" t="s">
        <v>665</v>
      </c>
      <c r="E153" s="1060">
        <v>96351639</v>
      </c>
      <c r="F153" s="100" t="s">
        <v>878</v>
      </c>
      <c r="H153" s="1065">
        <v>45096</v>
      </c>
      <c r="I153" s="1123" t="s">
        <v>356</v>
      </c>
      <c r="J153" s="1123" t="s">
        <v>665</v>
      </c>
      <c r="K153" s="1060">
        <v>43253025</v>
      </c>
      <c r="L153" s="946" t="s">
        <v>878</v>
      </c>
    </row>
    <row r="154" spans="1:12" x14ac:dyDescent="0.2">
      <c r="A154" s="945" t="s">
        <v>884</v>
      </c>
      <c r="B154" s="1065"/>
      <c r="C154" s="1123" t="s">
        <v>356</v>
      </c>
      <c r="D154" s="1123" t="s">
        <v>665</v>
      </c>
      <c r="E154" s="1060">
        <v>0</v>
      </c>
      <c r="F154" s="100" t="s">
        <v>885</v>
      </c>
      <c r="H154" s="1065">
        <v>45047</v>
      </c>
      <c r="I154" s="1123" t="s">
        <v>356</v>
      </c>
      <c r="J154" s="1123" t="s">
        <v>665</v>
      </c>
      <c r="K154" s="1060">
        <v>26734962</v>
      </c>
      <c r="L154" s="946" t="s">
        <v>878</v>
      </c>
    </row>
    <row r="155" spans="1:12" x14ac:dyDescent="0.2">
      <c r="A155" s="919" t="s">
        <v>886</v>
      </c>
      <c r="B155" s="1065">
        <v>45642</v>
      </c>
      <c r="C155" s="1123" t="s">
        <v>356</v>
      </c>
      <c r="D155" s="1123" t="s">
        <v>665</v>
      </c>
      <c r="E155" s="1060">
        <v>59692303</v>
      </c>
      <c r="H155" s="1065"/>
      <c r="I155" s="1123"/>
      <c r="K155" s="1060"/>
      <c r="L155" s="946"/>
    </row>
    <row r="156" spans="1:12" x14ac:dyDescent="0.2">
      <c r="A156" s="945" t="s">
        <v>887</v>
      </c>
      <c r="B156" s="1065">
        <v>45470</v>
      </c>
      <c r="C156" s="1123" t="s">
        <v>356</v>
      </c>
      <c r="D156" s="1123" t="s">
        <v>665</v>
      </c>
      <c r="E156" s="1060">
        <v>12251226</v>
      </c>
      <c r="F156" s="100" t="s">
        <v>880</v>
      </c>
      <c r="H156" s="1065">
        <v>44950</v>
      </c>
      <c r="I156" s="1123" t="s">
        <v>356</v>
      </c>
      <c r="J156" s="1123" t="s">
        <v>665</v>
      </c>
      <c r="K156" s="1060">
        <v>751076</v>
      </c>
      <c r="L156" s="946" t="s">
        <v>880</v>
      </c>
    </row>
    <row r="157" spans="1:12" x14ac:dyDescent="0.2">
      <c r="A157" s="919" t="s">
        <v>1055</v>
      </c>
      <c r="B157" s="1065">
        <v>45410</v>
      </c>
      <c r="C157" s="1123" t="s">
        <v>356</v>
      </c>
      <c r="D157" s="1123" t="s">
        <v>665</v>
      </c>
      <c r="E157" s="1060">
        <v>19584930</v>
      </c>
      <c r="H157" s="1065"/>
      <c r="I157" s="1123"/>
      <c r="K157" s="1060"/>
      <c r="L157" s="946"/>
    </row>
    <row r="158" spans="1:12" x14ac:dyDescent="0.2">
      <c r="A158" s="817" t="s">
        <v>1056</v>
      </c>
      <c r="B158" s="1065"/>
      <c r="C158" s="1123" t="s">
        <v>356</v>
      </c>
      <c r="D158" s="1123" t="s">
        <v>665</v>
      </c>
      <c r="E158" s="1060">
        <v>0</v>
      </c>
      <c r="F158" s="100" t="s">
        <v>880</v>
      </c>
      <c r="H158" s="1065">
        <v>45242</v>
      </c>
      <c r="I158" s="1123" t="s">
        <v>356</v>
      </c>
      <c r="J158" s="1123" t="s">
        <v>665</v>
      </c>
      <c r="K158" s="1060">
        <v>68189051</v>
      </c>
      <c r="L158" s="946" t="s">
        <v>880</v>
      </c>
    </row>
    <row r="159" spans="1:12" x14ac:dyDescent="0.2">
      <c r="A159" s="945" t="s">
        <v>888</v>
      </c>
      <c r="B159" s="1065">
        <v>45569</v>
      </c>
      <c r="C159" s="1123" t="s">
        <v>356</v>
      </c>
      <c r="D159" s="1123" t="s">
        <v>665</v>
      </c>
      <c r="E159" s="1060">
        <v>85614329</v>
      </c>
      <c r="F159" s="100" t="s">
        <v>880</v>
      </c>
      <c r="H159" s="1065">
        <v>45210</v>
      </c>
      <c r="I159" s="1123" t="s">
        <v>356</v>
      </c>
      <c r="J159" s="1123" t="s">
        <v>665</v>
      </c>
      <c r="K159" s="1060">
        <v>75898632</v>
      </c>
      <c r="L159" s="946" t="s">
        <v>880</v>
      </c>
    </row>
    <row r="160" spans="1:12" x14ac:dyDescent="0.2">
      <c r="A160" s="919" t="s">
        <v>889</v>
      </c>
      <c r="B160" s="1065">
        <v>45633</v>
      </c>
      <c r="C160" s="1123" t="s">
        <v>356</v>
      </c>
      <c r="D160" s="1123" t="s">
        <v>665</v>
      </c>
      <c r="E160" s="1060">
        <v>141897826</v>
      </c>
      <c r="H160" s="1065"/>
      <c r="I160" s="1123"/>
      <c r="K160" s="1060"/>
      <c r="L160" s="946"/>
    </row>
    <row r="161" spans="1:12" x14ac:dyDescent="0.2">
      <c r="A161" s="817" t="s">
        <v>1085</v>
      </c>
      <c r="B161" s="1065">
        <v>48134</v>
      </c>
      <c r="C161" s="1123" t="s">
        <v>356</v>
      </c>
      <c r="D161" s="1123" t="s">
        <v>665</v>
      </c>
      <c r="E161" s="1060">
        <v>3767713975</v>
      </c>
      <c r="F161" s="100" t="s">
        <v>880</v>
      </c>
      <c r="H161" s="1065">
        <v>48134</v>
      </c>
      <c r="I161" s="1123" t="s">
        <v>356</v>
      </c>
      <c r="J161" s="1123" t="s">
        <v>665</v>
      </c>
      <c r="K161" s="1060">
        <v>4709642469</v>
      </c>
      <c r="L161" s="946" t="s">
        <v>880</v>
      </c>
    </row>
    <row r="162" spans="1:12" x14ac:dyDescent="0.2">
      <c r="A162" s="733" t="s">
        <v>755</v>
      </c>
      <c r="B162" s="348"/>
      <c r="C162" s="1067"/>
      <c r="D162" s="1067"/>
      <c r="E162" s="348"/>
      <c r="F162" s="348"/>
      <c r="G162" s="348"/>
      <c r="H162" s="348"/>
      <c r="I162" s="1067"/>
      <c r="J162" s="1067"/>
      <c r="K162" s="348"/>
      <c r="L162" s="950"/>
    </row>
    <row r="163" spans="1:12" x14ac:dyDescent="0.2">
      <c r="A163" s="943" t="s">
        <v>877</v>
      </c>
      <c r="C163" s="1123" t="s">
        <v>356</v>
      </c>
      <c r="D163" s="1123" t="s">
        <v>665</v>
      </c>
      <c r="E163" s="1061">
        <v>0</v>
      </c>
      <c r="F163" s="100" t="s">
        <v>878</v>
      </c>
      <c r="I163" s="1123" t="s">
        <v>356</v>
      </c>
      <c r="J163" s="1123" t="s">
        <v>665</v>
      </c>
      <c r="K163" s="1061">
        <v>-27155252</v>
      </c>
      <c r="L163" s="946" t="s">
        <v>878</v>
      </c>
    </row>
    <row r="164" spans="1:12" ht="15" x14ac:dyDescent="0.25">
      <c r="A164" s="945" t="s">
        <v>879</v>
      </c>
      <c r="C164" s="1123" t="s">
        <v>356</v>
      </c>
      <c r="D164" s="1123" t="s">
        <v>665</v>
      </c>
      <c r="E164" s="725">
        <v>-11487442</v>
      </c>
      <c r="F164" s="100" t="s">
        <v>878</v>
      </c>
      <c r="I164" s="1123" t="s">
        <v>356</v>
      </c>
      <c r="J164" s="1123" t="s">
        <v>665</v>
      </c>
      <c r="K164" s="1061">
        <v>-80943988</v>
      </c>
      <c r="L164" s="946" t="s">
        <v>878</v>
      </c>
    </row>
    <row r="165" spans="1:12" x14ac:dyDescent="0.2">
      <c r="A165" s="945" t="s">
        <v>1009</v>
      </c>
      <c r="C165" s="1123" t="s">
        <v>356</v>
      </c>
      <c r="D165" s="1123" t="s">
        <v>665</v>
      </c>
      <c r="E165" s="1061">
        <v>-18099791</v>
      </c>
      <c r="F165" s="100" t="s">
        <v>880</v>
      </c>
      <c r="I165" s="1123" t="s">
        <v>356</v>
      </c>
      <c r="J165" s="1123" t="s">
        <v>665</v>
      </c>
      <c r="K165" s="1061">
        <v>-34947191</v>
      </c>
      <c r="L165" s="946" t="s">
        <v>880</v>
      </c>
    </row>
    <row r="166" spans="1:12" x14ac:dyDescent="0.2">
      <c r="A166" s="945" t="s">
        <v>882</v>
      </c>
      <c r="C166" s="1123" t="s">
        <v>356</v>
      </c>
      <c r="D166" s="1123" t="s">
        <v>665</v>
      </c>
      <c r="E166" s="1061">
        <v>-150581709</v>
      </c>
      <c r="F166" s="100" t="s">
        <v>880</v>
      </c>
      <c r="I166" s="1123" t="s">
        <v>356</v>
      </c>
      <c r="J166" s="1123" t="s">
        <v>665</v>
      </c>
      <c r="K166" s="1061">
        <v>-92391592</v>
      </c>
      <c r="L166" s="946" t="s">
        <v>880</v>
      </c>
    </row>
    <row r="167" spans="1:12" x14ac:dyDescent="0.2">
      <c r="A167" s="945" t="s">
        <v>883</v>
      </c>
      <c r="C167" s="1123" t="s">
        <v>356</v>
      </c>
      <c r="D167" s="1123" t="s">
        <v>665</v>
      </c>
      <c r="E167" s="1061">
        <v>-132294690</v>
      </c>
      <c r="F167" s="100" t="s">
        <v>880</v>
      </c>
      <c r="I167" s="1123" t="s">
        <v>356</v>
      </c>
      <c r="J167" s="1123" t="s">
        <v>665</v>
      </c>
      <c r="K167" s="1061">
        <v>-46041096</v>
      </c>
      <c r="L167" s="946" t="s">
        <v>880</v>
      </c>
    </row>
    <row r="168" spans="1:12" x14ac:dyDescent="0.2">
      <c r="A168" s="919" t="s">
        <v>1139</v>
      </c>
      <c r="C168" s="1123" t="s">
        <v>356</v>
      </c>
      <c r="D168" s="1123" t="s">
        <v>665</v>
      </c>
      <c r="E168" s="1061">
        <v>-92069554</v>
      </c>
      <c r="F168" s="100" t="s">
        <v>878</v>
      </c>
      <c r="I168" s="1123" t="s">
        <v>356</v>
      </c>
      <c r="J168" s="1123" t="s">
        <v>665</v>
      </c>
      <c r="K168" s="1061">
        <v>-38098862</v>
      </c>
      <c r="L168" s="946" t="s">
        <v>878</v>
      </c>
    </row>
    <row r="169" spans="1:12" x14ac:dyDescent="0.2">
      <c r="A169" s="945" t="s">
        <v>884</v>
      </c>
      <c r="C169" s="1123" t="s">
        <v>356</v>
      </c>
      <c r="D169" s="1123" t="s">
        <v>665</v>
      </c>
      <c r="E169" s="1061">
        <v>0</v>
      </c>
      <c r="F169" s="100" t="s">
        <v>885</v>
      </c>
      <c r="I169" s="1123" t="s">
        <v>356</v>
      </c>
      <c r="J169" s="1123" t="s">
        <v>665</v>
      </c>
      <c r="K169" s="1061">
        <v>-17984635</v>
      </c>
      <c r="L169" s="946" t="s">
        <v>878</v>
      </c>
    </row>
    <row r="170" spans="1:12" x14ac:dyDescent="0.2">
      <c r="A170" s="919" t="s">
        <v>886</v>
      </c>
      <c r="B170" s="1065"/>
      <c r="C170" s="1123" t="s">
        <v>356</v>
      </c>
      <c r="D170" s="1123" t="s">
        <v>665</v>
      </c>
      <c r="E170" s="1061">
        <v>-57381593</v>
      </c>
      <c r="I170" s="1123"/>
      <c r="K170" s="1061"/>
      <c r="L170" s="946"/>
    </row>
    <row r="171" spans="1:12" x14ac:dyDescent="0.2">
      <c r="A171" s="945" t="s">
        <v>887</v>
      </c>
      <c r="C171" s="1123" t="s">
        <v>356</v>
      </c>
      <c r="D171" s="1123" t="s">
        <v>665</v>
      </c>
      <c r="E171" s="1061">
        <v>-11796871</v>
      </c>
      <c r="F171" s="100" t="s">
        <v>880</v>
      </c>
      <c r="I171" s="1123" t="s">
        <v>356</v>
      </c>
      <c r="J171" s="1123" t="s">
        <v>665</v>
      </c>
      <c r="K171" s="1061">
        <v>-581478</v>
      </c>
      <c r="L171" s="946" t="s">
        <v>880</v>
      </c>
    </row>
    <row r="172" spans="1:12" x14ac:dyDescent="0.2">
      <c r="A172" s="919" t="s">
        <v>1055</v>
      </c>
      <c r="C172" s="1123" t="s">
        <v>356</v>
      </c>
      <c r="D172" s="1123" t="s">
        <v>665</v>
      </c>
      <c r="E172" s="1061">
        <v>-18830866</v>
      </c>
      <c r="I172" s="1123"/>
      <c r="K172" s="1061"/>
      <c r="L172" s="946"/>
    </row>
    <row r="173" spans="1:12" x14ac:dyDescent="0.2">
      <c r="A173" s="817" t="s">
        <v>1056</v>
      </c>
      <c r="C173" s="1123" t="s">
        <v>356</v>
      </c>
      <c r="D173" s="1123" t="s">
        <v>665</v>
      </c>
      <c r="E173" s="1061">
        <v>0</v>
      </c>
      <c r="F173" s="100" t="s">
        <v>880</v>
      </c>
      <c r="I173" s="1123" t="s">
        <v>356</v>
      </c>
      <c r="J173" s="1123" t="s">
        <v>665</v>
      </c>
      <c r="K173" s="1061">
        <v>-58865480</v>
      </c>
      <c r="L173" s="946" t="s">
        <v>880</v>
      </c>
    </row>
    <row r="174" spans="1:12" x14ac:dyDescent="0.2">
      <c r="A174" s="945" t="s">
        <v>888</v>
      </c>
      <c r="C174" s="1123" t="s">
        <v>356</v>
      </c>
      <c r="D174" s="1123" t="s">
        <v>665</v>
      </c>
      <c r="E174" s="1061">
        <v>-74137912</v>
      </c>
      <c r="F174" s="100" t="s">
        <v>880</v>
      </c>
      <c r="I174" s="1123" t="s">
        <v>356</v>
      </c>
      <c r="J174" s="1123" t="s">
        <v>665</v>
      </c>
      <c r="K174" s="1061">
        <v>-70710564</v>
      </c>
      <c r="L174" s="946" t="s">
        <v>880</v>
      </c>
    </row>
    <row r="175" spans="1:12" x14ac:dyDescent="0.2">
      <c r="A175" s="919" t="s">
        <v>889</v>
      </c>
      <c r="C175" s="1123" t="s">
        <v>356</v>
      </c>
      <c r="D175" s="1123" t="s">
        <v>665</v>
      </c>
      <c r="E175" s="1061">
        <v>-125445678</v>
      </c>
      <c r="I175" s="1123"/>
      <c r="K175" s="1061"/>
      <c r="L175" s="946"/>
    </row>
    <row r="176" spans="1:12" x14ac:dyDescent="0.2">
      <c r="A176" s="817" t="s">
        <v>1085</v>
      </c>
      <c r="C176" s="1123" t="s">
        <v>356</v>
      </c>
      <c r="D176" s="1123" t="s">
        <v>665</v>
      </c>
      <c r="E176" s="1061">
        <v>-3591084462</v>
      </c>
      <c r="F176" s="100" t="s">
        <v>880</v>
      </c>
      <c r="I176" s="1123" t="s">
        <v>356</v>
      </c>
      <c r="J176" s="1123" t="s">
        <v>665</v>
      </c>
      <c r="K176" s="1061">
        <v>-4510934266</v>
      </c>
      <c r="L176" s="946" t="s">
        <v>880</v>
      </c>
    </row>
    <row r="177" spans="1:13" x14ac:dyDescent="0.2">
      <c r="A177" s="945" t="s">
        <v>890</v>
      </c>
      <c r="C177" s="1123" t="s">
        <v>356</v>
      </c>
      <c r="D177" s="1123" t="s">
        <v>665</v>
      </c>
      <c r="E177" s="1061">
        <v>0</v>
      </c>
      <c r="F177" s="1068" t="s">
        <v>892</v>
      </c>
      <c r="I177" s="1123" t="s">
        <v>356</v>
      </c>
      <c r="J177" s="1123" t="s">
        <v>665</v>
      </c>
      <c r="K177" s="1061">
        <v>-251626</v>
      </c>
      <c r="L177" s="1069" t="s">
        <v>892</v>
      </c>
    </row>
    <row r="178" spans="1:13" x14ac:dyDescent="0.2">
      <c r="A178" s="947" t="s">
        <v>111</v>
      </c>
      <c r="C178" s="1123"/>
      <c r="D178" s="1123" t="s">
        <v>1118</v>
      </c>
      <c r="I178" s="1123"/>
      <c r="J178" s="1123" t="s">
        <v>1118</v>
      </c>
      <c r="L178" s="946"/>
    </row>
    <row r="179" spans="1:13" x14ac:dyDescent="0.2">
      <c r="A179" s="945" t="s">
        <v>895</v>
      </c>
      <c r="B179" s="1065">
        <v>45097</v>
      </c>
      <c r="C179" s="1123" t="s">
        <v>356</v>
      </c>
      <c r="D179" s="1123" t="s">
        <v>665</v>
      </c>
      <c r="E179" s="1061">
        <v>0</v>
      </c>
      <c r="F179" s="100" t="s">
        <v>880</v>
      </c>
      <c r="H179" s="1065">
        <v>45097</v>
      </c>
      <c r="I179" s="1123" t="s">
        <v>356</v>
      </c>
      <c r="J179" s="1123" t="s">
        <v>665</v>
      </c>
      <c r="K179" s="1060">
        <v>324109590</v>
      </c>
      <c r="L179" s="946" t="s">
        <v>880</v>
      </c>
    </row>
    <row r="180" spans="1:13" x14ac:dyDescent="0.2">
      <c r="A180" s="945" t="s">
        <v>896</v>
      </c>
      <c r="B180" s="1065">
        <v>45825</v>
      </c>
      <c r="C180" s="1123" t="s">
        <v>356</v>
      </c>
      <c r="D180" s="1123" t="s">
        <v>665</v>
      </c>
      <c r="E180" s="1061">
        <v>1028424660</v>
      </c>
      <c r="F180" s="100" t="s">
        <v>880</v>
      </c>
      <c r="H180" s="1065">
        <v>45825</v>
      </c>
      <c r="I180" s="1123" t="s">
        <v>356</v>
      </c>
      <c r="J180" s="1123" t="s">
        <v>665</v>
      </c>
      <c r="K180" s="1060">
        <v>1714041100</v>
      </c>
      <c r="L180" s="946" t="s">
        <v>880</v>
      </c>
    </row>
    <row r="181" spans="1:13" x14ac:dyDescent="0.2">
      <c r="A181" s="945" t="s">
        <v>897</v>
      </c>
      <c r="B181" s="1065">
        <v>46098</v>
      </c>
      <c r="C181" s="1123" t="s">
        <v>356</v>
      </c>
      <c r="D181" s="1123" t="s">
        <v>665</v>
      </c>
      <c r="E181" s="1061">
        <v>1570684932</v>
      </c>
      <c r="F181" s="100" t="s">
        <v>880</v>
      </c>
      <c r="H181" s="1065">
        <v>46098</v>
      </c>
      <c r="I181" s="1123" t="s">
        <v>356</v>
      </c>
      <c r="J181" s="1123" t="s">
        <v>665</v>
      </c>
      <c r="K181" s="1060">
        <v>2268767124</v>
      </c>
      <c r="L181" s="946" t="s">
        <v>880</v>
      </c>
    </row>
    <row r="182" spans="1:13" x14ac:dyDescent="0.2">
      <c r="A182" s="945" t="s">
        <v>898</v>
      </c>
      <c r="B182" s="1065">
        <v>45363</v>
      </c>
      <c r="C182" s="1123" t="s">
        <v>356</v>
      </c>
      <c r="D182" s="1123" t="s">
        <v>665</v>
      </c>
      <c r="E182" s="1061">
        <v>277410959</v>
      </c>
      <c r="F182" s="100" t="s">
        <v>880</v>
      </c>
      <c r="H182" s="1065">
        <v>45363</v>
      </c>
      <c r="I182" s="1123" t="s">
        <v>356</v>
      </c>
      <c r="J182" s="1123" t="s">
        <v>665</v>
      </c>
      <c r="K182" s="1060">
        <v>933109591</v>
      </c>
      <c r="L182" s="946" t="s">
        <v>880</v>
      </c>
    </row>
    <row r="183" spans="1:13" x14ac:dyDescent="0.2">
      <c r="A183" s="945" t="s">
        <v>899</v>
      </c>
      <c r="B183" s="1065">
        <v>45603</v>
      </c>
      <c r="C183" s="1123" t="s">
        <v>356</v>
      </c>
      <c r="D183" s="1123" t="s">
        <v>665</v>
      </c>
      <c r="E183" s="1061">
        <v>715136987</v>
      </c>
      <c r="F183" s="100" t="s">
        <v>880</v>
      </c>
      <c r="H183" s="1065">
        <v>45603</v>
      </c>
      <c r="I183" s="1123" t="s">
        <v>356</v>
      </c>
      <c r="J183" s="1123" t="s">
        <v>665</v>
      </c>
      <c r="K183" s="1060">
        <v>1375821919</v>
      </c>
      <c r="L183" s="946" t="s">
        <v>880</v>
      </c>
    </row>
    <row r="184" spans="1:13" x14ac:dyDescent="0.2">
      <c r="A184" s="945" t="s">
        <v>900</v>
      </c>
      <c r="B184" s="1065">
        <v>46210</v>
      </c>
      <c r="C184" s="1123" t="s">
        <v>356</v>
      </c>
      <c r="D184" s="1123" t="s">
        <v>665</v>
      </c>
      <c r="E184" s="1061">
        <v>1940294521</v>
      </c>
      <c r="F184" s="100" t="s">
        <v>880</v>
      </c>
      <c r="H184" s="1065">
        <v>46210</v>
      </c>
      <c r="I184" s="1123" t="s">
        <v>356</v>
      </c>
      <c r="J184" s="1123" t="s">
        <v>665</v>
      </c>
      <c r="K184" s="1060">
        <v>2645856165</v>
      </c>
      <c r="L184" s="946" t="s">
        <v>880</v>
      </c>
    </row>
    <row r="185" spans="1:13" x14ac:dyDescent="0.2">
      <c r="A185" s="945" t="s">
        <v>902</v>
      </c>
      <c r="B185" s="1065">
        <v>45456</v>
      </c>
      <c r="C185" s="1123" t="s">
        <v>356</v>
      </c>
      <c r="D185" s="1123" t="s">
        <v>665</v>
      </c>
      <c r="E185" s="1061">
        <v>177876713</v>
      </c>
      <c r="F185" s="100" t="s">
        <v>880</v>
      </c>
      <c r="H185" s="1065">
        <v>45456</v>
      </c>
      <c r="I185" s="1123" t="s">
        <v>356</v>
      </c>
      <c r="J185" s="1123" t="s">
        <v>665</v>
      </c>
      <c r="K185" s="1060">
        <v>483287673</v>
      </c>
      <c r="L185" s="946" t="s">
        <v>880</v>
      </c>
    </row>
    <row r="186" spans="1:13" x14ac:dyDescent="0.2">
      <c r="A186" s="945" t="s">
        <v>903</v>
      </c>
      <c r="B186" s="1065">
        <v>45006</v>
      </c>
      <c r="C186" s="1123" t="s">
        <v>356</v>
      </c>
      <c r="D186" s="1123" t="s">
        <v>665</v>
      </c>
      <c r="E186" s="1061">
        <v>0</v>
      </c>
      <c r="F186" s="100" t="s">
        <v>880</v>
      </c>
      <c r="H186" s="1065">
        <v>45006</v>
      </c>
      <c r="I186" s="1123" t="s">
        <v>356</v>
      </c>
      <c r="J186" s="1123" t="s">
        <v>665</v>
      </c>
      <c r="K186" s="1060">
        <v>101404109</v>
      </c>
      <c r="L186" s="946" t="s">
        <v>880</v>
      </c>
    </row>
    <row r="187" spans="1:13" x14ac:dyDescent="0.2">
      <c r="A187" s="945" t="s">
        <v>904</v>
      </c>
      <c r="B187" s="1065">
        <v>45244</v>
      </c>
      <c r="C187" s="1123" t="s">
        <v>356</v>
      </c>
      <c r="D187" s="1123" t="s">
        <v>665</v>
      </c>
      <c r="E187" s="1061">
        <v>0</v>
      </c>
      <c r="F187" s="100" t="s">
        <v>880</v>
      </c>
      <c r="H187" s="1065">
        <v>45244</v>
      </c>
      <c r="I187" s="1123" t="s">
        <v>356</v>
      </c>
      <c r="J187" s="1123" t="s">
        <v>665</v>
      </c>
      <c r="K187" s="1060">
        <v>299178083</v>
      </c>
      <c r="L187" s="946" t="s">
        <v>880</v>
      </c>
      <c r="M187" s="1148"/>
    </row>
    <row r="188" spans="1:13" x14ac:dyDescent="0.2">
      <c r="A188" s="945" t="s">
        <v>905</v>
      </c>
      <c r="B188" s="1065">
        <v>45729</v>
      </c>
      <c r="C188" s="1123" t="s">
        <v>356</v>
      </c>
      <c r="D188" s="1123" t="s">
        <v>665</v>
      </c>
      <c r="E188" s="1061">
        <v>249143835</v>
      </c>
      <c r="F188" s="100" t="s">
        <v>880</v>
      </c>
      <c r="H188" s="1065">
        <v>45729</v>
      </c>
      <c r="I188" s="1123" t="s">
        <v>356</v>
      </c>
      <c r="J188" s="1123" t="s">
        <v>665</v>
      </c>
      <c r="K188" s="1060">
        <v>436130136</v>
      </c>
      <c r="L188" s="946" t="s">
        <v>880</v>
      </c>
    </row>
    <row r="189" spans="1:13" x14ac:dyDescent="0.2">
      <c r="A189" s="945" t="s">
        <v>906</v>
      </c>
      <c r="B189" s="1065">
        <v>45183</v>
      </c>
      <c r="C189" s="1123" t="s">
        <v>356</v>
      </c>
      <c r="D189" s="1123" t="s">
        <v>665</v>
      </c>
      <c r="E189" s="1061">
        <v>0</v>
      </c>
      <c r="F189" s="100" t="s">
        <v>880</v>
      </c>
      <c r="H189" s="1065">
        <v>45183</v>
      </c>
      <c r="I189" s="1123" t="s">
        <v>356</v>
      </c>
      <c r="J189" s="1123" t="s">
        <v>665</v>
      </c>
      <c r="K189" s="1060">
        <v>196335615</v>
      </c>
      <c r="L189" s="946" t="s">
        <v>880</v>
      </c>
    </row>
    <row r="190" spans="1:13" x14ac:dyDescent="0.2">
      <c r="A190" s="945" t="s">
        <v>907</v>
      </c>
      <c r="B190" s="1065">
        <v>45547</v>
      </c>
      <c r="C190" s="1123" t="s">
        <v>356</v>
      </c>
      <c r="D190" s="1123" t="s">
        <v>665</v>
      </c>
      <c r="E190" s="1061">
        <v>205684932</v>
      </c>
      <c r="F190" s="100" t="s">
        <v>880</v>
      </c>
      <c r="H190" s="1065">
        <v>45547</v>
      </c>
      <c r="I190" s="1123" t="s">
        <v>356</v>
      </c>
      <c r="J190" s="1123" t="s">
        <v>665</v>
      </c>
      <c r="K190" s="1060">
        <v>479931508</v>
      </c>
      <c r="L190" s="946" t="s">
        <v>880</v>
      </c>
    </row>
    <row r="191" spans="1:13" x14ac:dyDescent="0.2">
      <c r="A191" s="945" t="s">
        <v>1057</v>
      </c>
      <c r="B191" s="1065">
        <v>45911</v>
      </c>
      <c r="C191" s="1123" t="s">
        <v>356</v>
      </c>
      <c r="D191" s="1123" t="s">
        <v>665</v>
      </c>
      <c r="E191" s="1061">
        <v>501746574</v>
      </c>
      <c r="F191" s="100" t="s">
        <v>880</v>
      </c>
      <c r="H191" s="1065">
        <v>45911</v>
      </c>
      <c r="I191" s="1123" t="s">
        <v>356</v>
      </c>
      <c r="J191" s="1123" t="s">
        <v>665</v>
      </c>
      <c r="K191" s="1060">
        <v>788458902</v>
      </c>
      <c r="L191" s="946" t="s">
        <v>880</v>
      </c>
    </row>
    <row r="192" spans="1:13" x14ac:dyDescent="0.2">
      <c r="A192" s="945" t="s">
        <v>1058</v>
      </c>
      <c r="B192" s="1065">
        <v>46170</v>
      </c>
      <c r="C192" s="1123" t="s">
        <v>356</v>
      </c>
      <c r="D192" s="1123" t="s">
        <v>665</v>
      </c>
      <c r="E192" s="1061">
        <v>721095887</v>
      </c>
      <c r="F192" s="100" t="s">
        <v>880</v>
      </c>
      <c r="H192" s="1065">
        <v>46170</v>
      </c>
      <c r="I192" s="1123" t="s">
        <v>356</v>
      </c>
      <c r="J192" s="1123" t="s">
        <v>665</v>
      </c>
      <c r="K192" s="1060">
        <v>1014041091</v>
      </c>
      <c r="L192" s="946" t="s">
        <v>880</v>
      </c>
    </row>
    <row r="193" spans="1:12" x14ac:dyDescent="0.2">
      <c r="A193" s="945" t="s">
        <v>1069</v>
      </c>
      <c r="B193" s="1065">
        <v>45911</v>
      </c>
      <c r="C193" s="1123" t="s">
        <v>356</v>
      </c>
      <c r="D193" s="1123" t="s">
        <v>665</v>
      </c>
      <c r="E193" s="1061">
        <v>688109592</v>
      </c>
      <c r="F193" s="100" t="s">
        <v>880</v>
      </c>
      <c r="H193" s="1065">
        <v>45911</v>
      </c>
      <c r="I193" s="1123" t="s">
        <v>356</v>
      </c>
      <c r="J193" s="1123" t="s">
        <v>665</v>
      </c>
      <c r="K193" s="1060">
        <v>1032164388</v>
      </c>
      <c r="L193" s="946" t="s">
        <v>880</v>
      </c>
    </row>
    <row r="194" spans="1:12" x14ac:dyDescent="0.2">
      <c r="A194" s="945" t="s">
        <v>1070</v>
      </c>
      <c r="B194" s="1065">
        <v>45911</v>
      </c>
      <c r="C194" s="1123" t="s">
        <v>356</v>
      </c>
      <c r="D194" s="1123" t="s">
        <v>665</v>
      </c>
      <c r="E194" s="1061">
        <v>717410962</v>
      </c>
      <c r="F194" s="100" t="s">
        <v>880</v>
      </c>
      <c r="H194" s="1065">
        <v>45911</v>
      </c>
      <c r="I194" s="1123" t="s">
        <v>356</v>
      </c>
      <c r="J194" s="1123" t="s">
        <v>665</v>
      </c>
      <c r="K194" s="1060">
        <v>1061465758</v>
      </c>
      <c r="L194" s="946" t="s">
        <v>880</v>
      </c>
    </row>
    <row r="195" spans="1:12" x14ac:dyDescent="0.2">
      <c r="A195" s="945" t="s">
        <v>1071</v>
      </c>
      <c r="B195" s="1065">
        <v>45911</v>
      </c>
      <c r="C195" s="1123" t="s">
        <v>356</v>
      </c>
      <c r="D195" s="1123" t="s">
        <v>665</v>
      </c>
      <c r="E195" s="1061">
        <v>903784242</v>
      </c>
      <c r="F195" s="100" t="s">
        <v>880</v>
      </c>
      <c r="H195" s="1065">
        <v>45911</v>
      </c>
      <c r="I195" s="1123" t="s">
        <v>356</v>
      </c>
      <c r="J195" s="1123" t="s">
        <v>665</v>
      </c>
      <c r="K195" s="1060">
        <v>1196729446</v>
      </c>
      <c r="L195" s="946" t="s">
        <v>880</v>
      </c>
    </row>
    <row r="196" spans="1:12" x14ac:dyDescent="0.2">
      <c r="A196" s="945" t="s">
        <v>1088</v>
      </c>
      <c r="B196" s="1065">
        <v>46541</v>
      </c>
      <c r="C196" s="1123" t="s">
        <v>356</v>
      </c>
      <c r="D196" s="1123" t="s">
        <v>665</v>
      </c>
      <c r="E196" s="1060">
        <v>1068938360</v>
      </c>
      <c r="F196" s="100" t="s">
        <v>880</v>
      </c>
      <c r="H196" s="1065">
        <v>46541</v>
      </c>
      <c r="I196" s="1123" t="s">
        <v>356</v>
      </c>
      <c r="J196" s="1123" t="s">
        <v>665</v>
      </c>
      <c r="K196" s="1060">
        <v>1374349320</v>
      </c>
      <c r="L196" s="946" t="s">
        <v>880</v>
      </c>
    </row>
    <row r="197" spans="1:12" x14ac:dyDescent="0.2">
      <c r="A197" s="945" t="s">
        <v>1089</v>
      </c>
      <c r="B197" s="1065">
        <v>46723</v>
      </c>
      <c r="C197" s="1123" t="s">
        <v>356</v>
      </c>
      <c r="D197" s="1123" t="s">
        <v>665</v>
      </c>
      <c r="E197" s="1060">
        <v>1246575344</v>
      </c>
      <c r="F197" s="100" t="s">
        <v>880</v>
      </c>
      <c r="H197" s="1065">
        <v>46723</v>
      </c>
      <c r="I197" s="1123" t="s">
        <v>356</v>
      </c>
      <c r="J197" s="1123" t="s">
        <v>665</v>
      </c>
      <c r="K197" s="1060">
        <v>1558219180</v>
      </c>
      <c r="L197" s="946" t="s">
        <v>880</v>
      </c>
    </row>
    <row r="198" spans="1:12" x14ac:dyDescent="0.2">
      <c r="A198" s="817" t="s">
        <v>1126</v>
      </c>
      <c r="B198" s="1065">
        <v>46462</v>
      </c>
      <c r="C198" s="1070" t="s">
        <v>356</v>
      </c>
      <c r="D198" s="1070" t="s">
        <v>665</v>
      </c>
      <c r="E198" s="1061">
        <v>1053979447</v>
      </c>
      <c r="F198" s="100" t="s">
        <v>880</v>
      </c>
      <c r="G198" s="1065"/>
      <c r="H198" s="1123"/>
      <c r="I198" s="1123"/>
      <c r="J198" s="1060"/>
      <c r="K198" s="100">
        <v>0</v>
      </c>
      <c r="L198" s="946"/>
    </row>
    <row r="199" spans="1:12" x14ac:dyDescent="0.2">
      <c r="A199" s="817" t="s">
        <v>1127</v>
      </c>
      <c r="B199" s="1065">
        <v>46644</v>
      </c>
      <c r="C199" s="1070" t="s">
        <v>356</v>
      </c>
      <c r="D199" s="1070" t="s">
        <v>665</v>
      </c>
      <c r="E199" s="1061">
        <v>1217712328</v>
      </c>
      <c r="F199" s="100" t="s">
        <v>880</v>
      </c>
      <c r="G199" s="1065"/>
      <c r="H199" s="1123"/>
      <c r="I199" s="1123"/>
      <c r="J199" s="1060"/>
      <c r="K199" s="100">
        <v>0</v>
      </c>
      <c r="L199" s="946"/>
    </row>
    <row r="200" spans="1:12" x14ac:dyDescent="0.2">
      <c r="A200" s="817" t="s">
        <v>1128</v>
      </c>
      <c r="B200" s="1065">
        <v>46854</v>
      </c>
      <c r="C200" s="1070" t="s">
        <v>356</v>
      </c>
      <c r="D200" s="1070" t="s">
        <v>665</v>
      </c>
      <c r="E200" s="1061">
        <v>1383938361</v>
      </c>
      <c r="F200" s="100" t="s">
        <v>880</v>
      </c>
      <c r="G200" s="1065"/>
      <c r="H200" s="1123"/>
      <c r="I200" s="1123"/>
      <c r="J200" s="1060"/>
      <c r="K200" s="100">
        <v>0</v>
      </c>
      <c r="L200" s="946"/>
    </row>
    <row r="201" spans="1:12" ht="12.75" customHeight="1" x14ac:dyDescent="0.2">
      <c r="A201" s="817" t="s">
        <v>1129</v>
      </c>
      <c r="B201" s="1065">
        <v>46973</v>
      </c>
      <c r="C201" s="1070" t="s">
        <v>356</v>
      </c>
      <c r="D201" s="1070" t="s">
        <v>665</v>
      </c>
      <c r="E201" s="1061">
        <v>1509914382</v>
      </c>
      <c r="F201" s="100" t="s">
        <v>880</v>
      </c>
      <c r="G201" s="1065"/>
      <c r="H201" s="1123"/>
      <c r="I201" s="1123"/>
      <c r="J201" s="1060"/>
      <c r="K201" s="100">
        <v>0</v>
      </c>
      <c r="L201" s="946"/>
    </row>
    <row r="202" spans="1:12" x14ac:dyDescent="0.2">
      <c r="A202" s="817" t="s">
        <v>1130</v>
      </c>
      <c r="B202" s="1065">
        <v>46917</v>
      </c>
      <c r="C202" s="1070" t="s">
        <v>356</v>
      </c>
      <c r="D202" s="1070" t="s">
        <v>665</v>
      </c>
      <c r="E202" s="1061">
        <v>1419226020</v>
      </c>
      <c r="F202" s="100" t="s">
        <v>880</v>
      </c>
      <c r="G202" s="1065"/>
      <c r="H202" s="1123"/>
      <c r="I202" s="1123"/>
      <c r="J202" s="1060"/>
      <c r="K202" s="100">
        <v>0</v>
      </c>
      <c r="L202" s="946"/>
    </row>
    <row r="203" spans="1:12" x14ac:dyDescent="0.2">
      <c r="A203" s="817" t="s">
        <v>1131</v>
      </c>
      <c r="B203" s="1065">
        <v>47038</v>
      </c>
      <c r="C203" s="1070" t="s">
        <v>356</v>
      </c>
      <c r="D203" s="1070" t="s">
        <v>665</v>
      </c>
      <c r="E203" s="1061">
        <v>1548160964</v>
      </c>
      <c r="F203" s="100" t="s">
        <v>880</v>
      </c>
      <c r="G203" s="1065"/>
      <c r="H203" s="1123"/>
      <c r="I203" s="1123"/>
      <c r="J203" s="1060"/>
      <c r="K203" s="100">
        <v>0</v>
      </c>
      <c r="L203" s="946"/>
    </row>
    <row r="204" spans="1:12" x14ac:dyDescent="0.2">
      <c r="A204" s="817" t="s">
        <v>1145</v>
      </c>
      <c r="B204" s="1065">
        <v>46443</v>
      </c>
      <c r="C204" s="1070" t="s">
        <v>356</v>
      </c>
      <c r="D204" s="1070" t="s">
        <v>665</v>
      </c>
      <c r="E204" s="1061">
        <v>1001095896</v>
      </c>
      <c r="F204" s="100" t="s">
        <v>880</v>
      </c>
      <c r="G204" s="1065"/>
      <c r="H204" s="1123"/>
      <c r="I204" s="1123"/>
      <c r="J204" s="1060"/>
      <c r="K204" s="100">
        <v>0</v>
      </c>
      <c r="L204" s="946"/>
    </row>
    <row r="205" spans="1:12" x14ac:dyDescent="0.2">
      <c r="A205" s="817" t="s">
        <v>1146</v>
      </c>
      <c r="B205" s="1065">
        <v>47080</v>
      </c>
      <c r="C205" s="1070" t="s">
        <v>356</v>
      </c>
      <c r="D205" s="1070" t="s">
        <v>665</v>
      </c>
      <c r="E205" s="1061">
        <v>1632654115</v>
      </c>
      <c r="F205" s="100" t="s">
        <v>880</v>
      </c>
      <c r="G205" s="1065"/>
      <c r="H205" s="1123"/>
      <c r="I205" s="1123"/>
      <c r="J205" s="1060"/>
      <c r="K205" s="100">
        <v>0</v>
      </c>
      <c r="L205" s="946"/>
    </row>
    <row r="206" spans="1:12" x14ac:dyDescent="0.2">
      <c r="A206" s="817" t="s">
        <v>1147</v>
      </c>
      <c r="B206" s="1065">
        <v>47197</v>
      </c>
      <c r="C206" s="1070" t="s">
        <v>356</v>
      </c>
      <c r="D206" s="1070" t="s">
        <v>665</v>
      </c>
      <c r="E206" s="1061">
        <v>2101726033</v>
      </c>
      <c r="F206" s="100" t="s">
        <v>880</v>
      </c>
      <c r="G206" s="1065"/>
      <c r="H206" s="1123"/>
      <c r="I206" s="1123"/>
      <c r="J206" s="1060"/>
      <c r="K206" s="100">
        <v>0</v>
      </c>
      <c r="L206" s="946"/>
    </row>
    <row r="207" spans="1:12" x14ac:dyDescent="0.2">
      <c r="A207" s="817" t="s">
        <v>1148</v>
      </c>
      <c r="B207" s="1065">
        <v>47288</v>
      </c>
      <c r="C207" s="1070" t="s">
        <v>356</v>
      </c>
      <c r="D207" s="1070" t="s">
        <v>665</v>
      </c>
      <c r="E207" s="1061">
        <v>2585186303</v>
      </c>
      <c r="F207" s="100" t="s">
        <v>880</v>
      </c>
      <c r="G207" s="1065"/>
      <c r="H207" s="1123"/>
      <c r="I207" s="1123"/>
      <c r="J207" s="1060"/>
      <c r="K207" s="100">
        <v>0</v>
      </c>
      <c r="L207" s="946"/>
    </row>
    <row r="208" spans="1:12" x14ac:dyDescent="0.2">
      <c r="A208" s="817" t="s">
        <v>1149</v>
      </c>
      <c r="B208" s="1065">
        <v>47351</v>
      </c>
      <c r="C208" s="1070" t="s">
        <v>356</v>
      </c>
      <c r="D208" s="1070" t="s">
        <v>665</v>
      </c>
      <c r="E208" s="1061">
        <v>2674493829</v>
      </c>
      <c r="F208" s="100" t="s">
        <v>880</v>
      </c>
      <c r="G208" s="1065"/>
      <c r="H208" s="1123"/>
      <c r="I208" s="1123"/>
      <c r="J208" s="1060"/>
      <c r="K208" s="100">
        <v>0</v>
      </c>
      <c r="L208" s="946"/>
    </row>
    <row r="209" spans="1:12" x14ac:dyDescent="0.2">
      <c r="A209" s="817" t="s">
        <v>1161</v>
      </c>
      <c r="B209" s="1065">
        <v>46672</v>
      </c>
      <c r="C209" s="1070" t="s">
        <v>356</v>
      </c>
      <c r="D209" s="1070" t="s">
        <v>665</v>
      </c>
      <c r="E209" s="1061">
        <v>1206493157</v>
      </c>
      <c r="F209" s="100" t="s">
        <v>880</v>
      </c>
      <c r="G209" s="1065"/>
      <c r="H209" s="1123"/>
      <c r="I209" s="1123"/>
      <c r="J209" s="1060"/>
      <c r="K209" s="100">
        <v>0</v>
      </c>
      <c r="L209" s="946"/>
    </row>
    <row r="210" spans="1:12" x14ac:dyDescent="0.2">
      <c r="A210" s="817" t="s">
        <v>1162</v>
      </c>
      <c r="B210" s="1065">
        <v>46790</v>
      </c>
      <c r="C210" s="1070" t="s">
        <v>356</v>
      </c>
      <c r="D210" s="1070" t="s">
        <v>665</v>
      </c>
      <c r="E210" s="1061">
        <v>1588684936</v>
      </c>
      <c r="F210" s="100" t="s">
        <v>880</v>
      </c>
      <c r="G210" s="1065"/>
      <c r="H210" s="1123"/>
      <c r="I210" s="1123"/>
      <c r="J210" s="1060"/>
      <c r="K210" s="100">
        <v>0</v>
      </c>
      <c r="L210" s="946"/>
    </row>
    <row r="211" spans="1:12" x14ac:dyDescent="0.2">
      <c r="A211" s="817" t="s">
        <v>1163</v>
      </c>
      <c r="B211" s="1065">
        <v>47351</v>
      </c>
      <c r="C211" s="1070" t="s">
        <v>356</v>
      </c>
      <c r="D211" s="1070" t="s">
        <v>665</v>
      </c>
      <c r="E211" s="1061">
        <v>693095892</v>
      </c>
      <c r="F211" s="100" t="s">
        <v>880</v>
      </c>
      <c r="G211" s="1065"/>
      <c r="H211" s="1123"/>
      <c r="I211" s="1123"/>
      <c r="J211" s="1060"/>
      <c r="K211" s="100">
        <v>0</v>
      </c>
      <c r="L211" s="946"/>
    </row>
    <row r="212" spans="1:12" x14ac:dyDescent="0.2">
      <c r="A212" s="817" t="s">
        <v>1179</v>
      </c>
      <c r="B212" s="1065">
        <v>47407</v>
      </c>
      <c r="C212" s="1070" t="s">
        <v>356</v>
      </c>
      <c r="D212" s="1070" t="s">
        <v>665</v>
      </c>
      <c r="E212" s="1061">
        <v>1947280827</v>
      </c>
      <c r="F212" s="100" t="s">
        <v>880</v>
      </c>
      <c r="G212" s="1065"/>
      <c r="H212" s="1123"/>
      <c r="I212" s="1123"/>
      <c r="J212" s="1060"/>
      <c r="K212" s="100">
        <v>0</v>
      </c>
      <c r="L212" s="946"/>
    </row>
    <row r="213" spans="1:12" x14ac:dyDescent="0.2">
      <c r="A213" s="817" t="s">
        <v>1178</v>
      </c>
      <c r="B213" s="1065">
        <v>47651</v>
      </c>
      <c r="C213" s="1070" t="s">
        <v>356</v>
      </c>
      <c r="D213" s="1070" t="s">
        <v>665</v>
      </c>
      <c r="E213" s="1061">
        <v>2208246577</v>
      </c>
      <c r="F213" s="100" t="s">
        <v>880</v>
      </c>
      <c r="G213" s="1065"/>
      <c r="H213" s="1123"/>
      <c r="I213" s="1123"/>
      <c r="J213" s="1060"/>
      <c r="K213" s="100">
        <v>0</v>
      </c>
      <c r="L213" s="946"/>
    </row>
    <row r="214" spans="1:12" x14ac:dyDescent="0.2">
      <c r="A214" s="1071" t="s">
        <v>755</v>
      </c>
      <c r="B214" s="818"/>
      <c r="C214" s="819"/>
      <c r="D214" s="819" t="s">
        <v>1118</v>
      </c>
      <c r="E214" s="1060">
        <v>-36272628850</v>
      </c>
      <c r="H214" s="818"/>
      <c r="I214" s="819"/>
      <c r="J214" s="819" t="s">
        <v>1118</v>
      </c>
      <c r="K214" s="1060">
        <v>-18382575355</v>
      </c>
      <c r="L214" s="946"/>
    </row>
    <row r="215" spans="1:12" x14ac:dyDescent="0.2">
      <c r="A215" s="345" t="s">
        <v>3</v>
      </c>
      <c r="B215" s="951"/>
      <c r="C215" s="952"/>
      <c r="D215" s="952" t="s">
        <v>1118</v>
      </c>
      <c r="E215" s="953">
        <v>112885970254</v>
      </c>
      <c r="F215" s="953"/>
      <c r="G215" s="953"/>
      <c r="H215" s="953"/>
      <c r="I215" s="953"/>
      <c r="J215" s="953"/>
      <c r="K215" s="953">
        <v>82166993256</v>
      </c>
      <c r="L215" s="954"/>
    </row>
    <row r="216" spans="1:12" x14ac:dyDescent="0.2">
      <c r="I216" s="1123"/>
    </row>
    <row r="217" spans="1:12" x14ac:dyDescent="0.2">
      <c r="E217" s="1073"/>
      <c r="K217" s="1073"/>
    </row>
    <row r="219" spans="1:12" x14ac:dyDescent="0.2">
      <c r="E219" s="1073"/>
    </row>
  </sheetData>
  <hyperlinks>
    <hyperlink ref="L1" location="BG!A1" display="BG" xr:uid="{110D1677-1C74-4E70-A51D-D935B89F7089}"/>
    <hyperlink ref="E1" location="BG!A1" display="BG" xr:uid="{7990EC09-A7AD-4438-8EB5-B2DC369D30E3}"/>
  </hyperlinks>
  <pageMargins left="0.70866141732283472" right="0.70866141732283472" top="0.51" bottom="1.19" header="0.31496062992125984" footer="1.01"/>
  <pageSetup paperSize="9" scale="75"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6880-0BA4-40A6-81D3-F1CB4480354B}">
  <sheetPr>
    <tabColor rgb="FF002060"/>
  </sheetPr>
  <dimension ref="A1:F23"/>
  <sheetViews>
    <sheetView showGridLines="0" workbookViewId="0">
      <selection activeCell="F15" sqref="F15"/>
    </sheetView>
  </sheetViews>
  <sheetFormatPr baseColWidth="10" defaultRowHeight="15" x14ac:dyDescent="0.25"/>
  <cols>
    <col min="1" max="1" width="37.5703125" customWidth="1"/>
    <col min="2" max="2" width="21.140625" customWidth="1"/>
    <col min="3" max="3" width="23.5703125" customWidth="1"/>
    <col min="4" max="4" width="3" customWidth="1"/>
    <col min="6" max="6" width="13.7109375" bestFit="1" customWidth="1"/>
  </cols>
  <sheetData>
    <row r="1" spans="1:6" x14ac:dyDescent="0.25">
      <c r="A1" s="102"/>
      <c r="B1" s="102"/>
      <c r="C1" s="102"/>
      <c r="D1" s="102"/>
    </row>
    <row r="2" spans="1:6" x14ac:dyDescent="0.25">
      <c r="A2" s="102"/>
      <c r="B2" s="102"/>
      <c r="C2" s="102"/>
      <c r="D2" s="172"/>
    </row>
    <row r="3" spans="1:6" x14ac:dyDescent="0.25">
      <c r="A3" s="102"/>
      <c r="B3" s="102"/>
      <c r="C3" s="102"/>
      <c r="D3" s="102"/>
    </row>
    <row r="4" spans="1:6" x14ac:dyDescent="0.25">
      <c r="A4" s="102"/>
      <c r="B4" s="102"/>
      <c r="C4" s="102"/>
      <c r="D4" s="102"/>
    </row>
    <row r="5" spans="1:6" ht="14.25" customHeight="1" x14ac:dyDescent="0.25">
      <c r="A5" s="102"/>
      <c r="B5" s="102"/>
      <c r="C5" s="102"/>
      <c r="D5" s="102"/>
    </row>
    <row r="6" spans="1:6" ht="14.25" customHeight="1" x14ac:dyDescent="0.25">
      <c r="A6" s="35"/>
      <c r="B6" s="102"/>
      <c r="C6" s="102"/>
      <c r="D6" s="102"/>
    </row>
    <row r="7" spans="1:6" x14ac:dyDescent="0.25">
      <c r="A7" s="180" t="s">
        <v>266</v>
      </c>
      <c r="B7" s="180"/>
      <c r="C7" s="180"/>
      <c r="D7" s="180"/>
    </row>
    <row r="8" spans="1:6" ht="48" customHeight="1" x14ac:dyDescent="0.25">
      <c r="A8" s="1419" t="s">
        <v>1186</v>
      </c>
      <c r="B8" s="1420"/>
      <c r="C8" s="1420"/>
      <c r="D8" s="1421"/>
    </row>
    <row r="9" spans="1:6" ht="12" customHeight="1" x14ac:dyDescent="0.25">
      <c r="A9" s="955"/>
      <c r="B9" s="1422" t="s">
        <v>870</v>
      </c>
      <c r="C9" s="1422"/>
      <c r="D9" s="956"/>
    </row>
    <row r="10" spans="1:6" ht="13.5" customHeight="1" x14ac:dyDescent="0.25">
      <c r="A10" s="957" t="s">
        <v>121</v>
      </c>
      <c r="B10" s="350">
        <v>2022</v>
      </c>
      <c r="C10" s="350">
        <v>2021</v>
      </c>
      <c r="D10" s="958"/>
    </row>
    <row r="11" spans="1:6" hidden="1" x14ac:dyDescent="0.25">
      <c r="A11" s="959" t="s">
        <v>102</v>
      </c>
      <c r="B11" s="307"/>
      <c r="C11" s="1167">
        <v>0</v>
      </c>
      <c r="D11" s="960"/>
    </row>
    <row r="12" spans="1:6" x14ac:dyDescent="0.25">
      <c r="A12" s="1074" t="s">
        <v>122</v>
      </c>
      <c r="B12" s="1166">
        <v>22011276918</v>
      </c>
      <c r="C12" s="1166">
        <v>22508257868</v>
      </c>
      <c r="D12" s="1075"/>
      <c r="F12" s="725"/>
    </row>
    <row r="13" spans="1:6" hidden="1" x14ac:dyDescent="0.25">
      <c r="A13" s="1074" t="s">
        <v>107</v>
      </c>
      <c r="B13" s="1166"/>
      <c r="C13" s="1166">
        <v>0</v>
      </c>
      <c r="D13" s="1075"/>
      <c r="F13" s="725"/>
    </row>
    <row r="14" spans="1:6" x14ac:dyDescent="0.25">
      <c r="A14" s="1074" t="s">
        <v>123</v>
      </c>
      <c r="B14" s="1166">
        <v>4359400714</v>
      </c>
      <c r="C14" s="1166">
        <v>3724042065</v>
      </c>
      <c r="D14" s="1075"/>
      <c r="F14" s="725"/>
    </row>
    <row r="15" spans="1:6" x14ac:dyDescent="0.25">
      <c r="A15" s="1074" t="s">
        <v>1105</v>
      </c>
      <c r="B15" s="1166">
        <v>-4255925245</v>
      </c>
      <c r="C15" s="1166">
        <v>-3802674931</v>
      </c>
      <c r="D15" s="1075"/>
      <c r="F15" s="725"/>
    </row>
    <row r="16" spans="1:6" x14ac:dyDescent="0.25">
      <c r="A16" s="1074" t="s">
        <v>124</v>
      </c>
      <c r="B16" s="1166">
        <v>11646753437</v>
      </c>
      <c r="C16" s="1166">
        <v>7867075360</v>
      </c>
      <c r="D16" s="1075"/>
    </row>
    <row r="17" spans="1:4" x14ac:dyDescent="0.25">
      <c r="A17" s="1074" t="s">
        <v>1106</v>
      </c>
      <c r="B17" s="1166">
        <v>-11733219278.53846</v>
      </c>
      <c r="C17" s="1166">
        <v>-7856797957</v>
      </c>
      <c r="D17" s="1075"/>
    </row>
    <row r="18" spans="1:4" x14ac:dyDescent="0.25">
      <c r="A18" s="1165" t="s">
        <v>118</v>
      </c>
      <c r="B18" s="1164">
        <v>22028286545.46154</v>
      </c>
      <c r="C18" s="1164">
        <v>22439902405</v>
      </c>
      <c r="D18" s="1163"/>
    </row>
    <row r="19" spans="1:4" x14ac:dyDescent="0.25">
      <c r="A19" s="962"/>
      <c r="B19" s="102"/>
      <c r="C19" s="102"/>
      <c r="D19" s="961"/>
    </row>
    <row r="20" spans="1:4" x14ac:dyDescent="0.25">
      <c r="A20" s="963"/>
      <c r="B20" s="964"/>
      <c r="C20" s="964"/>
      <c r="D20" s="965"/>
    </row>
    <row r="21" spans="1:4" x14ac:dyDescent="0.25">
      <c r="B21" s="737"/>
    </row>
    <row r="22" spans="1:4" x14ac:dyDescent="0.25">
      <c r="B22" s="73"/>
    </row>
    <row r="23" spans="1:4" x14ac:dyDescent="0.25">
      <c r="B23" s="737"/>
    </row>
  </sheetData>
  <mergeCells count="2">
    <mergeCell ref="A8:D8"/>
    <mergeCell ref="B9:C9"/>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1">
    <tabColor rgb="FF002060"/>
  </sheetPr>
  <dimension ref="A1:AG20"/>
  <sheetViews>
    <sheetView topLeftCell="A4" workbookViewId="0">
      <selection activeCell="B11" sqref="B11"/>
    </sheetView>
  </sheetViews>
  <sheetFormatPr baseColWidth="10" defaultRowHeight="12.75" x14ac:dyDescent="0.2"/>
  <cols>
    <col min="1" max="1" width="56.28515625" style="102" customWidth="1"/>
    <col min="2" max="2" width="15.28515625" style="102" bestFit="1" customWidth="1"/>
    <col min="3" max="3" width="16.28515625" style="102" customWidth="1"/>
    <col min="4" max="4" width="2" style="102" customWidth="1"/>
    <col min="5" max="33" width="11.42578125" style="102"/>
    <col min="34" max="16384" width="11.42578125" style="33"/>
  </cols>
  <sheetData>
    <row r="1" spans="1:33" x14ac:dyDescent="0.2">
      <c r="A1" s="102" t="str">
        <f>Indice!C1</f>
        <v>ELECTROBAN SAECA</v>
      </c>
      <c r="E1" s="102">
        <v>29</v>
      </c>
      <c r="F1" s="172" t="s">
        <v>120</v>
      </c>
    </row>
    <row r="2" spans="1:33" x14ac:dyDescent="0.2">
      <c r="F2" s="172"/>
    </row>
    <row r="3" spans="1:33" x14ac:dyDescent="0.2">
      <c r="F3" s="172"/>
    </row>
    <row r="4" spans="1:33" x14ac:dyDescent="0.2">
      <c r="F4" s="172"/>
    </row>
    <row r="5" spans="1:33" x14ac:dyDescent="0.2">
      <c r="F5" s="172"/>
    </row>
    <row r="6" spans="1:33" x14ac:dyDescent="0.2">
      <c r="A6" s="166"/>
    </row>
    <row r="7" spans="1:33" x14ac:dyDescent="0.2">
      <c r="A7" s="276" t="s">
        <v>267</v>
      </c>
      <c r="B7" s="239"/>
      <c r="C7" s="239"/>
      <c r="D7" s="277"/>
      <c r="T7" s="33"/>
      <c r="U7" s="33"/>
      <c r="V7" s="33"/>
      <c r="W7" s="33"/>
      <c r="X7" s="33"/>
      <c r="Y7" s="33"/>
      <c r="Z7" s="33"/>
      <c r="AA7" s="33"/>
      <c r="AB7" s="33"/>
      <c r="AC7" s="33"/>
      <c r="AD7" s="33"/>
      <c r="AE7" s="33"/>
      <c r="AF7" s="33"/>
      <c r="AG7" s="33"/>
    </row>
    <row r="8" spans="1:33" x14ac:dyDescent="0.2">
      <c r="A8" s="166" t="s">
        <v>1172</v>
      </c>
      <c r="D8" s="229"/>
    </row>
    <row r="9" spans="1:33" x14ac:dyDescent="0.2">
      <c r="A9" s="797" t="s">
        <v>1010</v>
      </c>
      <c r="B9" s="967">
        <v>44926</v>
      </c>
      <c r="C9" s="967">
        <v>44561</v>
      </c>
      <c r="D9" s="968"/>
    </row>
    <row r="10" spans="1:33" x14ac:dyDescent="0.2">
      <c r="A10" s="356" t="s">
        <v>63</v>
      </c>
      <c r="B10" s="357">
        <v>2022</v>
      </c>
      <c r="C10" s="357">
        <v>2021</v>
      </c>
      <c r="D10" s="355"/>
    </row>
    <row r="11" spans="1:33" x14ac:dyDescent="0.2">
      <c r="A11" s="228" t="s">
        <v>125</v>
      </c>
      <c r="B11" s="352">
        <v>812381842</v>
      </c>
      <c r="C11" s="352">
        <v>977362527</v>
      </c>
      <c r="D11" s="229"/>
      <c r="F11" s="413"/>
    </row>
    <row r="12" spans="1:33" x14ac:dyDescent="0.2">
      <c r="A12" s="228" t="s">
        <v>126</v>
      </c>
      <c r="B12" s="352">
        <v>374807259</v>
      </c>
      <c r="C12" s="352">
        <v>354848825</v>
      </c>
      <c r="D12" s="229"/>
    </row>
    <row r="13" spans="1:33" hidden="1" x14ac:dyDescent="0.2">
      <c r="A13" s="228" t="s">
        <v>127</v>
      </c>
      <c r="B13" s="306">
        <v>0</v>
      </c>
      <c r="C13" s="306">
        <v>0</v>
      </c>
      <c r="D13" s="229"/>
    </row>
    <row r="14" spans="1:33" x14ac:dyDescent="0.2">
      <c r="A14" s="228" t="s">
        <v>832</v>
      </c>
      <c r="B14" s="352">
        <v>2544201</v>
      </c>
      <c r="C14" s="352">
        <v>1081717</v>
      </c>
      <c r="D14" s="229"/>
    </row>
    <row r="15" spans="1:33" x14ac:dyDescent="0.2">
      <c r="A15" s="228" t="s">
        <v>833</v>
      </c>
      <c r="B15" s="352">
        <v>-8243555</v>
      </c>
      <c r="C15" s="352">
        <v>-6202438</v>
      </c>
      <c r="D15" s="229"/>
    </row>
    <row r="16" spans="1:33" x14ac:dyDescent="0.2">
      <c r="A16" s="228" t="s">
        <v>834</v>
      </c>
      <c r="B16" s="352">
        <v>47621177</v>
      </c>
      <c r="C16" s="352">
        <v>64411758</v>
      </c>
      <c r="D16" s="229"/>
    </row>
    <row r="17" spans="1:4" ht="14.25" x14ac:dyDescent="0.2">
      <c r="A17" s="353" t="s">
        <v>3</v>
      </c>
      <c r="B17" s="966">
        <v>1229110924</v>
      </c>
      <c r="C17" s="966">
        <v>1391502389</v>
      </c>
      <c r="D17" s="354"/>
    </row>
    <row r="20" spans="1:4" x14ac:dyDescent="0.2">
      <c r="C20" s="413"/>
    </row>
  </sheetData>
  <hyperlinks>
    <hyperlink ref="F1" location="BG!A1" display="BG" xr:uid="{00000000-0004-0000-1800-000000000000}"/>
  </hyperlinks>
  <pageMargins left="1.0629921259842521" right="0.70866141732283472" top="1.1417322834645669" bottom="0.74803149606299213" header="0.31496062992125984" footer="0.31496062992125984"/>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2">
    <tabColor rgb="FF002060"/>
  </sheetPr>
  <dimension ref="A1:O15"/>
  <sheetViews>
    <sheetView workbookViewId="0">
      <selection activeCell="B17" sqref="B17"/>
    </sheetView>
  </sheetViews>
  <sheetFormatPr baseColWidth="10" defaultRowHeight="12.75" x14ac:dyDescent="0.2"/>
  <cols>
    <col min="1" max="1" width="37.5703125" style="102" customWidth="1"/>
    <col min="2" max="2" width="18.42578125" style="102" customWidth="1"/>
    <col min="3" max="3" width="17.85546875" style="102" customWidth="1"/>
    <col min="4" max="5" width="11.42578125" style="102"/>
    <col min="6" max="6" width="7.42578125" style="102" customWidth="1"/>
    <col min="7" max="15" width="11.42578125" style="102"/>
    <col min="16" max="16384" width="11.42578125" style="33"/>
  </cols>
  <sheetData>
    <row r="1" spans="1:7" x14ac:dyDescent="0.2">
      <c r="A1" s="399" t="str">
        <f>Indice!C1</f>
        <v>ELECTROBAN SAECA</v>
      </c>
      <c r="E1" s="102">
        <v>30</v>
      </c>
      <c r="G1" s="172" t="s">
        <v>120</v>
      </c>
    </row>
    <row r="6" spans="1:7" ht="18" customHeight="1" x14ac:dyDescent="0.2">
      <c r="A6" s="166"/>
    </row>
    <row r="7" spans="1:7" x14ac:dyDescent="0.2">
      <c r="A7" s="276" t="s">
        <v>280</v>
      </c>
      <c r="B7" s="239"/>
      <c r="C7" s="277"/>
    </row>
    <row r="8" spans="1:7" s="35" customFormat="1" x14ac:dyDescent="0.2">
      <c r="A8" s="220" t="s">
        <v>1172</v>
      </c>
      <c r="B8" s="203"/>
      <c r="C8" s="358"/>
    </row>
    <row r="9" spans="1:7" x14ac:dyDescent="0.2">
      <c r="A9" s="797" t="s">
        <v>995</v>
      </c>
      <c r="B9" s="694">
        <v>44926</v>
      </c>
      <c r="C9" s="798">
        <v>44561</v>
      </c>
    </row>
    <row r="10" spans="1:7" x14ac:dyDescent="0.2">
      <c r="A10" s="836" t="s">
        <v>64</v>
      </c>
      <c r="B10" s="350">
        <v>2022</v>
      </c>
      <c r="C10" s="534">
        <v>2021</v>
      </c>
    </row>
    <row r="11" spans="1:7" x14ac:dyDescent="0.2">
      <c r="A11" s="228" t="s">
        <v>835</v>
      </c>
      <c r="B11" s="352">
        <v>85328445</v>
      </c>
      <c r="C11" s="535">
        <v>71707568</v>
      </c>
    </row>
    <row r="12" spans="1:7" ht="19.5" customHeight="1" x14ac:dyDescent="0.2">
      <c r="A12" s="228" t="s">
        <v>836</v>
      </c>
      <c r="B12" s="352">
        <v>0</v>
      </c>
      <c r="C12" s="535">
        <v>907039379</v>
      </c>
    </row>
    <row r="13" spans="1:7" ht="7.5" customHeight="1" x14ac:dyDescent="0.2">
      <c r="A13" s="228" t="s">
        <v>837</v>
      </c>
      <c r="B13" s="306">
        <v>0</v>
      </c>
      <c r="C13" s="536">
        <v>0</v>
      </c>
    </row>
    <row r="14" spans="1:7" ht="18.75" customHeight="1" x14ac:dyDescent="0.2">
      <c r="A14" s="228" t="s">
        <v>838</v>
      </c>
      <c r="B14" s="352">
        <v>1005396310</v>
      </c>
      <c r="C14" s="535">
        <v>720620133</v>
      </c>
    </row>
    <row r="15" spans="1:7" x14ac:dyDescent="0.2">
      <c r="A15" s="349" t="s">
        <v>3</v>
      </c>
      <c r="B15" s="359">
        <v>1090724755</v>
      </c>
      <c r="C15" s="465">
        <v>1699367080</v>
      </c>
    </row>
  </sheetData>
  <hyperlinks>
    <hyperlink ref="G1" location="BG!A1" display="BG" xr:uid="{00000000-0004-0000-1900-000000000000}"/>
  </hyperlinks>
  <pageMargins left="1.03" right="0.43307086614173229" top="0.74803149606299213" bottom="0.74803149606299213" header="0.31496062992125984" footer="0.31496062992125984"/>
  <pageSetup paperSize="9"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3">
    <tabColor rgb="FF002060"/>
  </sheetPr>
  <dimension ref="A1:M24"/>
  <sheetViews>
    <sheetView showGridLines="0" zoomScaleNormal="100" zoomScaleSheetLayoutView="90" workbookViewId="0">
      <pane ySplit="9" topLeftCell="A19" activePane="bottomLeft" state="frozen"/>
      <selection activeCell="A24" sqref="A24"/>
      <selection pane="bottomLeft" activeCell="G22" sqref="G22"/>
    </sheetView>
  </sheetViews>
  <sheetFormatPr baseColWidth="10" defaultRowHeight="12.75" x14ac:dyDescent="0.2"/>
  <cols>
    <col min="1" max="1" width="42.7109375" style="102" customWidth="1"/>
    <col min="2" max="2" width="22.7109375" style="102" customWidth="1"/>
    <col min="3" max="3" width="14.5703125" style="102" customWidth="1"/>
    <col min="4" max="4" width="3.28515625" style="102" customWidth="1"/>
    <col min="5" max="5" width="11.42578125" style="102" customWidth="1"/>
    <col min="6" max="13" width="11.42578125" style="102"/>
    <col min="14" max="16384" width="11.42578125" style="33"/>
  </cols>
  <sheetData>
    <row r="1" spans="1:13" s="46" customFormat="1" x14ac:dyDescent="0.2">
      <c r="A1" s="399" t="str">
        <f>Indice!C1</f>
        <v>ELECTROBAN SAECA</v>
      </c>
      <c r="B1" s="399"/>
      <c r="C1" s="188">
        <v>31</v>
      </c>
      <c r="E1" s="456" t="s">
        <v>120</v>
      </c>
      <c r="F1" s="399"/>
      <c r="G1" s="399"/>
      <c r="H1" s="399"/>
      <c r="I1" s="399"/>
      <c r="J1" s="399"/>
      <c r="K1" s="399"/>
      <c r="L1" s="399"/>
      <c r="M1" s="399"/>
    </row>
    <row r="2" spans="1:13" x14ac:dyDescent="0.2">
      <c r="D2" s="172"/>
    </row>
    <row r="3" spans="1:13" x14ac:dyDescent="0.2">
      <c r="D3" s="172"/>
    </row>
    <row r="4" spans="1:13" x14ac:dyDescent="0.2">
      <c r="D4" s="172"/>
    </row>
    <row r="5" spans="1:13" x14ac:dyDescent="0.2">
      <c r="D5" s="172"/>
    </row>
    <row r="7" spans="1:13" x14ac:dyDescent="0.2">
      <c r="A7" s="166" t="s">
        <v>1172</v>
      </c>
    </row>
    <row r="8" spans="1:13" ht="24.75" customHeight="1" x14ac:dyDescent="0.2">
      <c r="A8" s="1416" t="s">
        <v>873</v>
      </c>
      <c r="B8" s="1417"/>
      <c r="C8" s="1417"/>
      <c r="D8" s="1418"/>
    </row>
    <row r="9" spans="1:13" x14ac:dyDescent="0.2">
      <c r="A9" s="228"/>
      <c r="D9" s="229"/>
    </row>
    <row r="10" spans="1:13" x14ac:dyDescent="0.2">
      <c r="A10" s="797"/>
      <c r="B10" s="967">
        <v>44926</v>
      </c>
      <c r="C10" s="967">
        <v>44561</v>
      </c>
      <c r="D10" s="968"/>
    </row>
    <row r="11" spans="1:13" x14ac:dyDescent="0.2">
      <c r="A11" s="1423" t="s">
        <v>872</v>
      </c>
      <c r="B11" s="350">
        <v>2022</v>
      </c>
      <c r="C11" s="350">
        <v>2021</v>
      </c>
      <c r="D11" s="229"/>
    </row>
    <row r="12" spans="1:13" x14ac:dyDescent="0.2">
      <c r="A12" s="1423"/>
      <c r="B12" s="360"/>
      <c r="C12" s="360"/>
      <c r="D12" s="229"/>
    </row>
    <row r="13" spans="1:13" hidden="1" x14ac:dyDescent="0.2">
      <c r="A13" s="361" t="s">
        <v>757</v>
      </c>
      <c r="B13" s="102">
        <v>0</v>
      </c>
      <c r="C13" s="102">
        <v>0</v>
      </c>
      <c r="D13" s="229"/>
    </row>
    <row r="14" spans="1:13" hidden="1" x14ac:dyDescent="0.2">
      <c r="A14" s="361" t="s">
        <v>759</v>
      </c>
      <c r="B14" s="102">
        <v>0</v>
      </c>
      <c r="C14" s="102">
        <v>0</v>
      </c>
      <c r="D14" s="229"/>
    </row>
    <row r="15" spans="1:13" hidden="1" x14ac:dyDescent="0.2">
      <c r="A15" s="361" t="s">
        <v>758</v>
      </c>
      <c r="B15" s="102">
        <v>0</v>
      </c>
      <c r="C15" s="102">
        <v>0</v>
      </c>
      <c r="D15" s="229"/>
    </row>
    <row r="16" spans="1:13" x14ac:dyDescent="0.2">
      <c r="A16" s="361" t="s">
        <v>839</v>
      </c>
      <c r="B16" s="352">
        <v>2293122843</v>
      </c>
      <c r="C16" s="352">
        <v>962236475</v>
      </c>
      <c r="D16" s="229"/>
    </row>
    <row r="17" spans="1:4" x14ac:dyDescent="0.2">
      <c r="A17" s="361" t="s">
        <v>840</v>
      </c>
      <c r="B17" s="352">
        <v>176029938</v>
      </c>
      <c r="C17" s="352">
        <v>184742054</v>
      </c>
      <c r="D17" s="229"/>
    </row>
    <row r="18" spans="1:4" x14ac:dyDescent="0.2">
      <c r="A18" s="361" t="s">
        <v>841</v>
      </c>
      <c r="B18" s="352">
        <v>90968795</v>
      </c>
      <c r="C18" s="352">
        <v>76354667</v>
      </c>
      <c r="D18" s="229"/>
    </row>
    <row r="19" spans="1:4" x14ac:dyDescent="0.2">
      <c r="A19" s="361" t="s">
        <v>842</v>
      </c>
      <c r="B19" s="352">
        <v>213422571</v>
      </c>
      <c r="C19" s="352">
        <v>67415317</v>
      </c>
      <c r="D19" s="229"/>
    </row>
    <row r="20" spans="1:4" x14ac:dyDescent="0.2">
      <c r="A20" s="361" t="s">
        <v>843</v>
      </c>
      <c r="B20" s="352">
        <v>21405680</v>
      </c>
      <c r="C20" s="352">
        <v>89670765</v>
      </c>
      <c r="D20" s="229"/>
    </row>
    <row r="21" spans="1:4" x14ac:dyDescent="0.2">
      <c r="A21" s="361" t="s">
        <v>822</v>
      </c>
      <c r="B21" s="352">
        <v>-389313036</v>
      </c>
      <c r="C21" s="352">
        <v>-146537635</v>
      </c>
      <c r="D21" s="229"/>
    </row>
    <row r="22" spans="1:4" x14ac:dyDescent="0.2">
      <c r="A22" s="361" t="s">
        <v>844</v>
      </c>
      <c r="B22" s="352">
        <v>1582000</v>
      </c>
      <c r="C22" s="306">
        <v>0</v>
      </c>
      <c r="D22" s="536"/>
    </row>
    <row r="23" spans="1:4" x14ac:dyDescent="0.2">
      <c r="A23" s="361" t="s">
        <v>845</v>
      </c>
      <c r="B23" s="352">
        <v>18434924</v>
      </c>
      <c r="C23" s="352">
        <v>17299082</v>
      </c>
      <c r="D23" s="229"/>
    </row>
    <row r="24" spans="1:4" x14ac:dyDescent="0.2">
      <c r="A24" s="349" t="s">
        <v>3</v>
      </c>
      <c r="B24" s="359">
        <v>2425653715</v>
      </c>
      <c r="C24" s="359">
        <v>1251180725</v>
      </c>
      <c r="D24" s="354"/>
    </row>
  </sheetData>
  <mergeCells count="2">
    <mergeCell ref="A8:D8"/>
    <mergeCell ref="A11:A12"/>
  </mergeCells>
  <hyperlinks>
    <hyperlink ref="E1" location="BG!A1" display="BG" xr:uid="{00000000-0004-0000-1A00-000000000000}"/>
  </hyperlinks>
  <pageMargins left="1.1811023622047245" right="0.70866141732283472" top="1.1417322834645669" bottom="0.74803149606299213" header="0.31496062992125984" footer="0.31496062992125984"/>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4">
    <tabColor rgb="FF002060"/>
  </sheetPr>
  <dimension ref="A1:I24"/>
  <sheetViews>
    <sheetView showGridLines="0" zoomScaleNormal="100" workbookViewId="0">
      <selection activeCell="E31" sqref="E31"/>
    </sheetView>
  </sheetViews>
  <sheetFormatPr baseColWidth="10" defaultRowHeight="12.75" x14ac:dyDescent="0.2"/>
  <cols>
    <col min="1" max="1" width="24.85546875" style="33" customWidth="1"/>
    <col min="2" max="2" width="17.85546875" style="33" customWidth="1"/>
    <col min="3" max="3" width="14.85546875" style="33" bestFit="1" customWidth="1"/>
    <col min="4" max="4" width="3.42578125" style="33" bestFit="1" customWidth="1"/>
    <col min="5" max="5" width="12.28515625" style="33" customWidth="1"/>
    <col min="6" max="7" width="15.7109375" style="33" customWidth="1"/>
    <col min="8" max="8" width="3.7109375" style="33" customWidth="1"/>
    <col min="9" max="16384" width="11.42578125" style="33"/>
  </cols>
  <sheetData>
    <row r="1" spans="1:9" x14ac:dyDescent="0.2">
      <c r="A1" s="33" t="str">
        <f>Indice!C1</f>
        <v>ELECTROBAN SAECA</v>
      </c>
    </row>
    <row r="2" spans="1:9" x14ac:dyDescent="0.2">
      <c r="D2" s="93"/>
      <c r="H2" s="33">
        <v>32</v>
      </c>
      <c r="I2" s="93" t="s">
        <v>120</v>
      </c>
    </row>
    <row r="3" spans="1:9" x14ac:dyDescent="0.2">
      <c r="D3" s="93"/>
    </row>
    <row r="4" spans="1:9" x14ac:dyDescent="0.2">
      <c r="D4" s="93"/>
    </row>
    <row r="5" spans="1:9" x14ac:dyDescent="0.2">
      <c r="D5" s="93"/>
    </row>
    <row r="7" spans="1:9" x14ac:dyDescent="0.2">
      <c r="A7" s="180" t="s">
        <v>268</v>
      </c>
      <c r="B7" s="180"/>
      <c r="C7" s="180"/>
      <c r="D7" s="34"/>
      <c r="E7" s="34"/>
      <c r="F7" s="34"/>
      <c r="G7" s="34"/>
      <c r="H7" s="34"/>
    </row>
    <row r="8" spans="1:9" x14ac:dyDescent="0.2">
      <c r="A8" s="180"/>
      <c r="B8" s="180"/>
      <c r="C8" s="180"/>
      <c r="D8" s="34"/>
      <c r="E8" s="34"/>
      <c r="F8" s="34"/>
      <c r="G8" s="34"/>
      <c r="H8" s="34"/>
    </row>
    <row r="9" spans="1:9" x14ac:dyDescent="0.2">
      <c r="A9" s="1424" t="s">
        <v>1175</v>
      </c>
      <c r="B9" s="1424"/>
    </row>
    <row r="10" spans="1:9" x14ac:dyDescent="0.2">
      <c r="A10" s="1424" t="s">
        <v>995</v>
      </c>
      <c r="B10" s="1424"/>
    </row>
    <row r="11" spans="1:9" x14ac:dyDescent="0.2">
      <c r="A11" s="373"/>
      <c r="B11" s="694">
        <v>44926</v>
      </c>
      <c r="C11" s="694">
        <v>44561</v>
      </c>
      <c r="D11" s="374"/>
      <c r="E11" s="240"/>
      <c r="F11" s="375"/>
      <c r="G11" s="375"/>
      <c r="H11" s="376"/>
    </row>
    <row r="12" spans="1:9" x14ac:dyDescent="0.2">
      <c r="A12" s="377" t="s">
        <v>62</v>
      </c>
      <c r="B12" s="174">
        <v>2022</v>
      </c>
      <c r="C12" s="174">
        <v>2021</v>
      </c>
      <c r="E12" s="362" t="s">
        <v>746</v>
      </c>
      <c r="F12" s="174">
        <f>IFERROR(IF(Indice!B6="","2XX2",YEAR(Indice!B6)),"2XX2")</f>
        <v>2022</v>
      </c>
      <c r="G12" s="174">
        <f>IFERROR(YEAR(Indice!B6-365),"2XX1")</f>
        <v>2021</v>
      </c>
      <c r="H12" s="69"/>
    </row>
    <row r="13" spans="1:9" hidden="1" x14ac:dyDescent="0.2">
      <c r="A13" s="244" t="s">
        <v>128</v>
      </c>
      <c r="B13" s="367">
        <v>0</v>
      </c>
      <c r="C13" s="367">
        <v>0</v>
      </c>
      <c r="E13" s="35" t="s">
        <v>128</v>
      </c>
      <c r="F13" s="35"/>
      <c r="G13" s="35"/>
      <c r="H13" s="69"/>
    </row>
    <row r="14" spans="1:9" hidden="1" x14ac:dyDescent="0.2">
      <c r="A14" s="246" t="s">
        <v>19</v>
      </c>
      <c r="B14" s="368">
        <v>0</v>
      </c>
      <c r="C14" s="368">
        <v>0</v>
      </c>
      <c r="E14" s="369" t="s">
        <v>19</v>
      </c>
      <c r="F14" s="183"/>
      <c r="G14" s="370"/>
      <c r="H14" s="69"/>
    </row>
    <row r="15" spans="1:9" hidden="1" x14ac:dyDescent="0.2">
      <c r="A15" s="246" t="s">
        <v>20</v>
      </c>
      <c r="B15" s="368">
        <v>0</v>
      </c>
      <c r="C15" s="368">
        <v>0</v>
      </c>
      <c r="E15" s="369" t="s">
        <v>20</v>
      </c>
      <c r="F15" s="183"/>
      <c r="G15" s="370"/>
      <c r="H15" s="69"/>
    </row>
    <row r="16" spans="1:9" hidden="1" x14ac:dyDescent="0.2">
      <c r="A16" s="246" t="s">
        <v>130</v>
      </c>
      <c r="B16" s="368">
        <v>0</v>
      </c>
      <c r="C16" s="368">
        <v>0</v>
      </c>
      <c r="E16" s="369" t="s">
        <v>131</v>
      </c>
      <c r="F16" s="183"/>
      <c r="G16" s="370"/>
      <c r="H16" s="69"/>
    </row>
    <row r="17" spans="1:8" hidden="1" x14ac:dyDescent="0.2">
      <c r="A17" s="244" t="s">
        <v>756</v>
      </c>
      <c r="B17" s="368">
        <v>0</v>
      </c>
      <c r="C17" s="368">
        <v>0</v>
      </c>
      <c r="E17" s="35" t="s">
        <v>756</v>
      </c>
      <c r="F17" s="183"/>
      <c r="G17" s="370"/>
      <c r="H17" s="69"/>
    </row>
    <row r="18" spans="1:8" hidden="1" x14ac:dyDescent="0.2">
      <c r="A18" s="244" t="s">
        <v>129</v>
      </c>
      <c r="B18" s="368">
        <v>0</v>
      </c>
      <c r="C18" s="368">
        <v>0</v>
      </c>
      <c r="E18" s="35" t="s">
        <v>129</v>
      </c>
      <c r="F18" s="183"/>
      <c r="G18" s="370"/>
      <c r="H18" s="69"/>
    </row>
    <row r="19" spans="1:8" x14ac:dyDescent="0.2">
      <c r="A19" s="340" t="s">
        <v>847</v>
      </c>
      <c r="B19" s="183">
        <v>924474787</v>
      </c>
      <c r="C19" s="183">
        <v>14226336</v>
      </c>
      <c r="E19" s="35"/>
      <c r="F19" s="183"/>
      <c r="G19" s="370"/>
      <c r="H19" s="69"/>
    </row>
    <row r="20" spans="1:8" x14ac:dyDescent="0.2">
      <c r="A20" s="340" t="s">
        <v>848</v>
      </c>
      <c r="B20" s="774">
        <v>63794226</v>
      </c>
      <c r="C20" s="774">
        <v>63982841</v>
      </c>
      <c r="E20" s="35"/>
      <c r="F20" s="183"/>
      <c r="G20" s="370"/>
      <c r="H20" s="69"/>
    </row>
    <row r="21" spans="1:8" hidden="1" x14ac:dyDescent="0.2">
      <c r="A21" s="340" t="s">
        <v>1138</v>
      </c>
      <c r="B21" s="774">
        <v>0</v>
      </c>
      <c r="C21" s="774"/>
      <c r="E21" s="35"/>
      <c r="F21" s="183"/>
      <c r="G21" s="370"/>
      <c r="H21" s="69"/>
    </row>
    <row r="22" spans="1:8" s="35" customFormat="1" ht="13.5" thickBot="1" x14ac:dyDescent="0.25">
      <c r="A22" s="378" t="s">
        <v>17</v>
      </c>
      <c r="B22" s="363">
        <v>988269013</v>
      </c>
      <c r="C22" s="364">
        <v>78209177</v>
      </c>
      <c r="E22" s="371" t="s">
        <v>17</v>
      </c>
      <c r="F22" s="363">
        <f>SUM(F14:F20)</f>
        <v>0</v>
      </c>
      <c r="G22" s="364">
        <f>SUM(G14:G20)</f>
        <v>0</v>
      </c>
      <c r="H22" s="241"/>
    </row>
    <row r="23" spans="1:8" s="35" customFormat="1" ht="13.5" thickTop="1" x14ac:dyDescent="0.2">
      <c r="A23" s="378"/>
      <c r="B23" s="365"/>
      <c r="C23" s="366"/>
      <c r="H23" s="241"/>
    </row>
    <row r="24" spans="1:8" x14ac:dyDescent="0.2">
      <c r="A24" s="225"/>
      <c r="B24" s="226"/>
      <c r="C24" s="226"/>
      <c r="D24" s="226"/>
      <c r="E24" s="379"/>
      <c r="F24" s="251"/>
      <c r="G24" s="380"/>
      <c r="H24" s="227"/>
    </row>
  </sheetData>
  <mergeCells count="2">
    <mergeCell ref="A10:B10"/>
    <mergeCell ref="A9:B9"/>
  </mergeCells>
  <hyperlinks>
    <hyperlink ref="I2" location="BG!A1" display="BG" xr:uid="{00000000-0004-0000-1B00-000000000000}"/>
  </hyperlinks>
  <printOptions horizontalCentered="1"/>
  <pageMargins left="0.70866141732283472" right="0.45" top="0.74803149606299213" bottom="0.74803149606299213" header="0.31496062992125984" footer="0.31496062992125984"/>
  <pageSetup paperSize="9" scale="7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5">
    <tabColor rgb="FF002060"/>
  </sheetPr>
  <dimension ref="A1:L24"/>
  <sheetViews>
    <sheetView showGridLines="0" topLeftCell="A4" zoomScaleNormal="100" workbookViewId="0">
      <selection activeCell="F14" sqref="F14"/>
    </sheetView>
  </sheetViews>
  <sheetFormatPr baseColWidth="10" defaultRowHeight="12.75" x14ac:dyDescent="0.2"/>
  <cols>
    <col min="1" max="1" width="46.5703125" style="33" customWidth="1"/>
    <col min="2" max="2" width="19.5703125" style="33" customWidth="1"/>
    <col min="3" max="3" width="17.85546875" style="33" customWidth="1"/>
    <col min="4" max="4" width="2.85546875" style="33" customWidth="1"/>
    <col min="5" max="5" width="10.7109375" style="33" customWidth="1"/>
    <col min="6" max="6" width="33.5703125" style="33" customWidth="1"/>
    <col min="7" max="7" width="1.140625" style="33" customWidth="1"/>
    <col min="8" max="8" width="11.42578125" style="33"/>
    <col min="9" max="9" width="1.140625" style="33" customWidth="1"/>
    <col min="10" max="10" width="18.140625" style="33" customWidth="1"/>
    <col min="11" max="11" width="1.140625" style="33" customWidth="1"/>
    <col min="12" max="12" width="13.140625" style="33" customWidth="1"/>
    <col min="13" max="16384" width="11.42578125" style="33"/>
  </cols>
  <sheetData>
    <row r="1" spans="1:12" x14ac:dyDescent="0.2">
      <c r="A1" s="46" t="str">
        <f>Indice!C1</f>
        <v>ELECTROBAN SAECA</v>
      </c>
      <c r="E1" s="54">
        <v>33</v>
      </c>
      <c r="F1" s="93" t="s">
        <v>120</v>
      </c>
    </row>
    <row r="5" spans="1:12" x14ac:dyDescent="0.2">
      <c r="A5" s="35"/>
    </row>
    <row r="6" spans="1:12" x14ac:dyDescent="0.2">
      <c r="A6" s="35"/>
    </row>
    <row r="7" spans="1:12" x14ac:dyDescent="0.2">
      <c r="A7" s="166" t="s">
        <v>1172</v>
      </c>
    </row>
    <row r="8" spans="1:12" x14ac:dyDescent="0.2">
      <c r="A8" s="1406" t="s">
        <v>270</v>
      </c>
      <c r="B8" s="1407"/>
      <c r="C8" s="1407"/>
      <c r="D8" s="1408"/>
      <c r="E8" s="381"/>
      <c r="F8" s="381"/>
      <c r="G8" s="381"/>
      <c r="H8" s="381"/>
      <c r="I8" s="381"/>
      <c r="J8" s="381"/>
      <c r="K8" s="381"/>
      <c r="L8" s="381"/>
    </row>
    <row r="9" spans="1:12" x14ac:dyDescent="0.2">
      <c r="A9" s="65" t="s">
        <v>995</v>
      </c>
      <c r="B9" s="1306"/>
      <c r="C9" s="1306"/>
      <c r="D9" s="383"/>
    </row>
    <row r="10" spans="1:12" x14ac:dyDescent="0.2">
      <c r="A10" s="65"/>
      <c r="B10" s="694">
        <v>44926</v>
      </c>
      <c r="C10" s="694">
        <v>44561</v>
      </c>
      <c r="D10" s="383"/>
    </row>
    <row r="11" spans="1:12" x14ac:dyDescent="0.2">
      <c r="A11" s="65" t="s">
        <v>760</v>
      </c>
      <c r="B11" s="174">
        <v>2022</v>
      </c>
      <c r="C11" s="174">
        <v>2021</v>
      </c>
      <c r="D11" s="174"/>
    </row>
    <row r="12" spans="1:12" x14ac:dyDescent="0.2">
      <c r="A12" s="65" t="s">
        <v>761</v>
      </c>
      <c r="B12" s="384">
        <v>72340500000</v>
      </c>
      <c r="C12" s="384">
        <v>72340500000</v>
      </c>
      <c r="D12" s="383"/>
    </row>
    <row r="13" spans="1:12" x14ac:dyDescent="0.2">
      <c r="A13" s="65" t="s">
        <v>764</v>
      </c>
      <c r="B13" s="384">
        <v>72340500000</v>
      </c>
      <c r="C13" s="384">
        <v>72340500000</v>
      </c>
      <c r="D13" s="383"/>
    </row>
    <row r="14" spans="1:12" x14ac:dyDescent="0.2">
      <c r="A14" s="65" t="s">
        <v>763</v>
      </c>
      <c r="B14" s="384">
        <v>144681</v>
      </c>
      <c r="C14" s="384">
        <v>144681</v>
      </c>
      <c r="D14" s="383"/>
    </row>
    <row r="15" spans="1:12" x14ac:dyDescent="0.2">
      <c r="A15" s="65" t="s">
        <v>762</v>
      </c>
      <c r="B15" s="385">
        <v>500000</v>
      </c>
      <c r="C15" s="385">
        <v>500000</v>
      </c>
      <c r="D15" s="383"/>
    </row>
    <row r="16" spans="1:12" x14ac:dyDescent="0.2">
      <c r="A16" s="345" t="s">
        <v>3</v>
      </c>
      <c r="B16" s="386">
        <v>72340500000</v>
      </c>
      <c r="C16" s="386">
        <v>72340500000</v>
      </c>
      <c r="D16" s="386"/>
    </row>
    <row r="19" spans="1:4" x14ac:dyDescent="0.2">
      <c r="A19" s="1406" t="s">
        <v>1090</v>
      </c>
      <c r="B19" s="1407"/>
      <c r="C19" s="1407"/>
      <c r="D19" s="1408"/>
    </row>
    <row r="20" spans="1:4" x14ac:dyDescent="0.2">
      <c r="A20" s="65" t="s">
        <v>995</v>
      </c>
      <c r="B20" s="1306"/>
      <c r="C20" s="1306"/>
      <c r="D20" s="383"/>
    </row>
    <row r="21" spans="1:4" x14ac:dyDescent="0.2">
      <c r="A21" s="65"/>
      <c r="B21" s="694">
        <v>44926</v>
      </c>
      <c r="C21" s="694">
        <v>44561</v>
      </c>
      <c r="D21" s="383"/>
    </row>
    <row r="22" spans="1:4" x14ac:dyDescent="0.2">
      <c r="A22" s="65" t="s">
        <v>760</v>
      </c>
      <c r="B22" s="174">
        <v>2021</v>
      </c>
      <c r="C22" s="174">
        <v>2021</v>
      </c>
      <c r="D22" s="174"/>
    </row>
    <row r="23" spans="1:4" x14ac:dyDescent="0.2">
      <c r="A23" s="65" t="s">
        <v>1091</v>
      </c>
      <c r="B23" s="384">
        <v>1411000000</v>
      </c>
      <c r="C23" s="384">
        <v>1061000000</v>
      </c>
      <c r="D23" s="383"/>
    </row>
    <row r="24" spans="1:4" x14ac:dyDescent="0.2">
      <c r="A24" s="345" t="s">
        <v>3</v>
      </c>
      <c r="B24" s="386">
        <v>1411000000</v>
      </c>
      <c r="C24" s="386">
        <v>1061000000</v>
      </c>
      <c r="D24" s="386"/>
    </row>
  </sheetData>
  <mergeCells count="4">
    <mergeCell ref="A8:D8"/>
    <mergeCell ref="B9:C9"/>
    <mergeCell ref="A19:D19"/>
    <mergeCell ref="B20:C20"/>
  </mergeCells>
  <hyperlinks>
    <hyperlink ref="F1" location="BG!A1" display="BG" xr:uid="{00000000-0004-0000-1C00-000000000000}"/>
  </hyperlinks>
  <pageMargins left="1.0236220472440944" right="0.70866141732283472" top="0.86614173228346458" bottom="0.74803149606299213" header="0.31496062992125984" footer="0.31496062992125984"/>
  <pageSetup paperSize="9" scale="8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6">
    <tabColor rgb="FF002060"/>
  </sheetPr>
  <dimension ref="A1:O33"/>
  <sheetViews>
    <sheetView showGridLines="0" topLeftCell="A10" workbookViewId="0">
      <selection activeCell="L23" sqref="L23"/>
    </sheetView>
  </sheetViews>
  <sheetFormatPr baseColWidth="10" defaultRowHeight="12.75" x14ac:dyDescent="0.2"/>
  <cols>
    <col min="1" max="1" width="37.5703125" style="102" customWidth="1"/>
    <col min="2" max="2" width="18.5703125" style="102" customWidth="1"/>
    <col min="3" max="3" width="16.7109375" style="102" customWidth="1"/>
    <col min="4" max="6" width="11.42578125" style="102"/>
    <col min="7" max="7" width="5.85546875" style="102" customWidth="1"/>
    <col min="8" max="8" width="3.140625" style="102" customWidth="1"/>
    <col min="9" max="9" width="6.28515625" style="102" customWidth="1"/>
    <col min="10" max="15" width="11.42578125" style="102"/>
    <col min="16" max="16384" width="11.42578125" style="33"/>
  </cols>
  <sheetData>
    <row r="1" spans="1:13" x14ac:dyDescent="0.2">
      <c r="A1" s="399" t="str">
        <f>Indice!C1</f>
        <v>ELECTROBAN SAECA</v>
      </c>
      <c r="G1" s="102">
        <v>34</v>
      </c>
      <c r="I1" s="172" t="s">
        <v>120</v>
      </c>
    </row>
    <row r="3" spans="1:13" x14ac:dyDescent="0.2">
      <c r="J3" s="35"/>
      <c r="K3" s="35"/>
    </row>
    <row r="4" spans="1:13" x14ac:dyDescent="0.2">
      <c r="A4" s="33"/>
      <c r="J4" s="35"/>
      <c r="K4" s="35"/>
    </row>
    <row r="5" spans="1:13" x14ac:dyDescent="0.2">
      <c r="A5" s="35"/>
      <c r="J5" s="35"/>
      <c r="K5" s="35"/>
    </row>
    <row r="6" spans="1:13" x14ac:dyDescent="0.2">
      <c r="A6" s="166"/>
      <c r="J6" s="35"/>
      <c r="K6" s="35"/>
    </row>
    <row r="7" spans="1:13" x14ac:dyDescent="0.2">
      <c r="A7" s="1416" t="s">
        <v>272</v>
      </c>
      <c r="B7" s="1417"/>
      <c r="C7" s="1417"/>
      <c r="D7" s="1417"/>
      <c r="E7" s="1417"/>
      <c r="F7" s="1417"/>
      <c r="G7" s="239"/>
      <c r="H7" s="277"/>
      <c r="I7" s="191"/>
      <c r="J7" s="35"/>
      <c r="K7" s="35"/>
      <c r="L7" s="191"/>
      <c r="M7" s="191"/>
    </row>
    <row r="8" spans="1:13" x14ac:dyDescent="0.2">
      <c r="A8" s="166" t="s">
        <v>1172</v>
      </c>
      <c r="H8" s="229"/>
      <c r="J8" s="35"/>
      <c r="K8" s="35"/>
    </row>
    <row r="9" spans="1:13" x14ac:dyDescent="0.2">
      <c r="A9" s="166" t="s">
        <v>995</v>
      </c>
      <c r="B9" s="692" t="s">
        <v>1051</v>
      </c>
      <c r="C9" s="693" t="s">
        <v>1047</v>
      </c>
      <c r="H9" s="229"/>
    </row>
    <row r="10" spans="1:13" x14ac:dyDescent="0.2">
      <c r="A10" s="339"/>
      <c r="B10" s="174">
        <v>2022</v>
      </c>
      <c r="C10" s="174">
        <v>2021</v>
      </c>
      <c r="D10" s="34"/>
      <c r="E10" s="34"/>
      <c r="F10" s="34"/>
      <c r="G10" s="34"/>
      <c r="H10" s="355"/>
    </row>
    <row r="11" spans="1:13" ht="21" customHeight="1" x14ac:dyDescent="0.2">
      <c r="A11" s="387" t="s">
        <v>133</v>
      </c>
      <c r="B11" s="388">
        <v>0</v>
      </c>
      <c r="C11" s="388">
        <v>0</v>
      </c>
      <c r="D11" s="388"/>
      <c r="E11" s="388"/>
      <c r="F11" s="388"/>
      <c r="G11" s="388"/>
      <c r="H11" s="389"/>
    </row>
    <row r="12" spans="1:13" x14ac:dyDescent="0.2">
      <c r="A12" s="308"/>
      <c r="H12" s="229"/>
    </row>
    <row r="13" spans="1:13" x14ac:dyDescent="0.2">
      <c r="A13" s="308"/>
      <c r="H13" s="229"/>
    </row>
    <row r="14" spans="1:13" x14ac:dyDescent="0.2">
      <c r="A14" s="308"/>
      <c r="H14" s="229"/>
    </row>
    <row r="15" spans="1:13" x14ac:dyDescent="0.2">
      <c r="A15" s="308"/>
      <c r="H15" s="229"/>
    </row>
    <row r="16" spans="1:13" x14ac:dyDescent="0.2">
      <c r="A16" s="387" t="s">
        <v>134</v>
      </c>
      <c r="B16" s="695">
        <v>6141061868</v>
      </c>
      <c r="C16" s="695">
        <v>5485407846</v>
      </c>
      <c r="D16" s="388"/>
      <c r="E16" s="388"/>
      <c r="F16" s="388"/>
      <c r="G16" s="388"/>
      <c r="H16" s="389"/>
    </row>
    <row r="17" spans="1:8" x14ac:dyDescent="0.2">
      <c r="A17" s="308"/>
      <c r="H17" s="229"/>
    </row>
    <row r="18" spans="1:8" x14ac:dyDescent="0.2">
      <c r="A18" s="308"/>
      <c r="H18" s="229"/>
    </row>
    <row r="19" spans="1:8" x14ac:dyDescent="0.2">
      <c r="A19" s="308"/>
      <c r="H19" s="229"/>
    </row>
    <row r="20" spans="1:8" ht="21.75" customHeight="1" x14ac:dyDescent="0.2">
      <c r="A20" s="387" t="s">
        <v>135</v>
      </c>
      <c r="B20" s="388">
        <v>0</v>
      </c>
      <c r="C20" s="388">
        <v>0</v>
      </c>
      <c r="D20" s="388"/>
      <c r="E20" s="388"/>
      <c r="F20" s="388"/>
      <c r="G20" s="388"/>
      <c r="H20" s="389"/>
    </row>
    <row r="21" spans="1:8" x14ac:dyDescent="0.2">
      <c r="A21" s="308"/>
      <c r="H21" s="229"/>
    </row>
    <row r="22" spans="1:8" x14ac:dyDescent="0.2">
      <c r="A22" s="308"/>
      <c r="H22" s="229"/>
    </row>
    <row r="23" spans="1:8" ht="19.5" customHeight="1" x14ac:dyDescent="0.2">
      <c r="A23" s="308"/>
      <c r="H23" s="229"/>
    </row>
    <row r="24" spans="1:8" ht="15.75" customHeight="1" x14ac:dyDescent="0.2">
      <c r="A24" s="387" t="s">
        <v>136</v>
      </c>
      <c r="B24" s="695">
        <v>19895885433</v>
      </c>
      <c r="C24" s="695">
        <v>12746553950</v>
      </c>
      <c r="D24" s="388"/>
      <c r="E24" s="388"/>
      <c r="F24" s="388"/>
      <c r="G24" s="388"/>
      <c r="H24" s="389"/>
    </row>
    <row r="25" spans="1:8" ht="26.25" customHeight="1" x14ac:dyDescent="0.2">
      <c r="A25" s="390" t="s">
        <v>874</v>
      </c>
      <c r="B25" s="352">
        <v>11711453905</v>
      </c>
      <c r="C25" s="352">
        <v>6711453905</v>
      </c>
      <c r="H25" s="229"/>
    </row>
    <row r="26" spans="1:8" x14ac:dyDescent="0.2">
      <c r="A26" s="228" t="s">
        <v>875</v>
      </c>
      <c r="B26" s="352">
        <v>6821148916</v>
      </c>
      <c r="C26" s="352">
        <v>4671817433</v>
      </c>
      <c r="H26" s="229"/>
    </row>
    <row r="27" spans="1:8" x14ac:dyDescent="0.2">
      <c r="A27" s="228" t="s">
        <v>876</v>
      </c>
      <c r="B27" s="352">
        <v>1363282612</v>
      </c>
      <c r="C27" s="352">
        <v>1363282612</v>
      </c>
      <c r="H27" s="229"/>
    </row>
    <row r="28" spans="1:8" x14ac:dyDescent="0.2">
      <c r="A28" s="228"/>
      <c r="H28" s="229"/>
    </row>
    <row r="29" spans="1:8" x14ac:dyDescent="0.2">
      <c r="A29" s="228"/>
      <c r="H29" s="229"/>
    </row>
    <row r="30" spans="1:8" x14ac:dyDescent="0.2">
      <c r="A30" s="228"/>
      <c r="H30" s="229"/>
    </row>
    <row r="31" spans="1:8" x14ac:dyDescent="0.2">
      <c r="A31" s="228"/>
      <c r="H31" s="229"/>
    </row>
    <row r="32" spans="1:8" x14ac:dyDescent="0.2">
      <c r="A32" s="228"/>
      <c r="H32" s="229"/>
    </row>
    <row r="33" spans="1:8" x14ac:dyDescent="0.2">
      <c r="A33" s="231"/>
      <c r="B33" s="232"/>
      <c r="C33" s="232"/>
      <c r="D33" s="232"/>
      <c r="E33" s="232"/>
      <c r="F33" s="232"/>
      <c r="G33" s="232"/>
      <c r="H33" s="233"/>
    </row>
  </sheetData>
  <mergeCells count="1">
    <mergeCell ref="A7:F7"/>
  </mergeCells>
  <hyperlinks>
    <hyperlink ref="I1" location="BG!A1" display="BG" xr:uid="{00000000-0004-0000-1D00-000000000000}"/>
  </hyperlinks>
  <pageMargins left="0.68" right="0.32" top="0.82" bottom="0.74803149606299213" header="0.31496062992125984" footer="0.31496062992125984"/>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7">
    <tabColor rgb="FF002060"/>
  </sheetPr>
  <dimension ref="A1:Y14"/>
  <sheetViews>
    <sheetView workbookViewId="0">
      <selection activeCell="J12" sqref="J12"/>
    </sheetView>
  </sheetViews>
  <sheetFormatPr baseColWidth="10" defaultRowHeight="12.75" x14ac:dyDescent="0.2"/>
  <cols>
    <col min="1" max="1" width="48.42578125" style="35" customWidth="1"/>
    <col min="2" max="3" width="19" style="35" customWidth="1"/>
    <col min="4" max="4" width="1.140625" style="35" hidden="1" customWidth="1"/>
    <col min="5" max="5" width="1.5703125" style="35" hidden="1" customWidth="1"/>
    <col min="6" max="6" width="3.7109375" style="35" customWidth="1"/>
    <col min="7" max="25" width="11.42578125" style="35"/>
    <col min="26" max="16384" width="11.42578125" style="33"/>
  </cols>
  <sheetData>
    <row r="1" spans="1:7" x14ac:dyDescent="0.2">
      <c r="A1" s="236" t="str">
        <f>Indice!C1</f>
        <v>ELECTROBAN SAECA</v>
      </c>
      <c r="F1" s="35">
        <v>35</v>
      </c>
      <c r="G1" s="186" t="s">
        <v>120</v>
      </c>
    </row>
    <row r="2" spans="1:7" x14ac:dyDescent="0.2">
      <c r="F2" s="186"/>
    </row>
    <row r="3" spans="1:7" x14ac:dyDescent="0.2">
      <c r="F3" s="186"/>
    </row>
    <row r="4" spans="1:7" x14ac:dyDescent="0.2">
      <c r="F4" s="186"/>
    </row>
    <row r="5" spans="1:7" ht="15.75" customHeight="1" x14ac:dyDescent="0.2">
      <c r="A5" s="35" t="s">
        <v>865</v>
      </c>
    </row>
    <row r="6" spans="1:7" ht="15.75" customHeight="1" x14ac:dyDescent="0.2"/>
    <row r="7" spans="1:7" x14ac:dyDescent="0.2">
      <c r="A7" s="192" t="s">
        <v>1172</v>
      </c>
      <c r="B7" s="198"/>
      <c r="C7" s="198"/>
      <c r="D7" s="198"/>
      <c r="E7" s="198"/>
      <c r="F7" s="394"/>
    </row>
    <row r="8" spans="1:7" x14ac:dyDescent="0.2">
      <c r="A8" s="392" t="s">
        <v>271</v>
      </c>
      <c r="B8" s="180"/>
      <c r="C8" s="180"/>
      <c r="D8" s="180"/>
      <c r="E8" s="180"/>
      <c r="F8" s="393"/>
    </row>
    <row r="9" spans="1:7" x14ac:dyDescent="0.2">
      <c r="A9" s="194"/>
      <c r="F9" s="196"/>
    </row>
    <row r="10" spans="1:7" x14ac:dyDescent="0.2">
      <c r="A10" s="194"/>
      <c r="B10" s="1400" t="s">
        <v>254</v>
      </c>
      <c r="C10" s="1400"/>
      <c r="F10" s="196"/>
    </row>
    <row r="11" spans="1:7" x14ac:dyDescent="0.2">
      <c r="A11" s="194"/>
      <c r="B11" s="174">
        <f>IFERROR(IF(Indice!B6="","2XX2",YEAR(Indice!B6)),"2XX2")</f>
        <v>2022</v>
      </c>
      <c r="C11" s="174">
        <f>+IFERROR(YEAR(Indice!B6-365),"2XX1")</f>
        <v>2021</v>
      </c>
      <c r="F11" s="196"/>
    </row>
    <row r="12" spans="1:7" x14ac:dyDescent="0.2">
      <c r="A12" s="328" t="s">
        <v>66</v>
      </c>
      <c r="F12" s="196"/>
    </row>
    <row r="13" spans="1:7" x14ac:dyDescent="0.2">
      <c r="A13" s="194"/>
      <c r="F13" s="196"/>
    </row>
    <row r="14" spans="1:7" x14ac:dyDescent="0.2">
      <c r="A14" s="199"/>
      <c r="B14" s="372"/>
      <c r="C14" s="372"/>
      <c r="D14" s="372"/>
      <c r="E14" s="372"/>
      <c r="F14" s="395"/>
    </row>
  </sheetData>
  <mergeCells count="1">
    <mergeCell ref="B10:C10"/>
  </mergeCells>
  <hyperlinks>
    <hyperlink ref="G1" location="BG!A1" display="BG" xr:uid="{00000000-0004-0000-1E00-000000000000}"/>
  </hyperlinks>
  <pageMargins left="0.84" right="0.70866141732283472" top="0.74803149606299213" bottom="0.74803149606299213" header="0.31496062992125984" footer="0.31496062992125984"/>
  <pageSetup paperSize="9"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8">
    <tabColor rgb="FF002060"/>
  </sheetPr>
  <dimension ref="A1:AB15"/>
  <sheetViews>
    <sheetView zoomScaleNormal="100" workbookViewId="0">
      <selection activeCell="L19" sqref="L19"/>
    </sheetView>
  </sheetViews>
  <sheetFormatPr baseColWidth="10" defaultRowHeight="15" x14ac:dyDescent="0.25"/>
  <cols>
    <col min="1" max="1" width="40.7109375" style="1" customWidth="1"/>
    <col min="2" max="3" width="19" style="1" customWidth="1"/>
    <col min="4" max="5" width="0.28515625" style="1" customWidth="1"/>
    <col min="6" max="6" width="3.28515625" style="1" customWidth="1"/>
    <col min="7" max="7" width="4.5703125" style="1" customWidth="1"/>
    <col min="8" max="28" width="11.42578125" style="1"/>
  </cols>
  <sheetData>
    <row r="1" spans="1:28" s="470" customFormat="1" x14ac:dyDescent="0.25">
      <c r="A1" s="532" t="str">
        <f>Indice!C1</f>
        <v>ELECTROBAN SAECA</v>
      </c>
      <c r="B1" s="532"/>
      <c r="C1" s="532"/>
      <c r="F1" s="710">
        <v>36</v>
      </c>
      <c r="G1" s="1"/>
      <c r="H1" s="533" t="s">
        <v>120</v>
      </c>
      <c r="I1" s="532"/>
      <c r="J1" s="532"/>
      <c r="K1" s="532"/>
      <c r="L1" s="532"/>
      <c r="M1" s="532"/>
      <c r="N1" s="532"/>
      <c r="O1" s="532"/>
      <c r="P1" s="532"/>
      <c r="Q1" s="532"/>
      <c r="R1" s="532"/>
      <c r="S1" s="532"/>
      <c r="T1" s="532"/>
      <c r="U1" s="532"/>
      <c r="V1" s="532"/>
      <c r="W1" s="532"/>
      <c r="X1" s="532"/>
      <c r="Y1" s="532"/>
      <c r="Z1" s="532"/>
      <c r="AA1" s="532"/>
      <c r="AB1" s="532"/>
    </row>
    <row r="7" spans="1:28" x14ac:dyDescent="0.25">
      <c r="A7" s="276" t="s">
        <v>273</v>
      </c>
      <c r="B7" s="239"/>
      <c r="C7" s="239"/>
      <c r="D7" s="239"/>
      <c r="E7" s="239"/>
      <c r="F7" s="277"/>
    </row>
    <row r="8" spans="1:28" ht="28.5" hidden="1" customHeight="1" x14ac:dyDescent="0.25">
      <c r="A8" s="244"/>
      <c r="B8" s="35"/>
      <c r="C8" s="35"/>
      <c r="D8" s="35"/>
      <c r="E8" s="35"/>
      <c r="F8" s="241"/>
    </row>
    <row r="9" spans="1:28" ht="20.25" customHeight="1" x14ac:dyDescent="0.25">
      <c r="A9" s="220" t="s">
        <v>1172</v>
      </c>
      <c r="B9" s="102"/>
      <c r="C9" s="35"/>
      <c r="D9" s="35"/>
      <c r="E9" s="35"/>
      <c r="F9" s="241"/>
    </row>
    <row r="10" spans="1:28" x14ac:dyDescent="0.25">
      <c r="A10" s="969"/>
      <c r="B10" s="970" t="s">
        <v>1051</v>
      </c>
      <c r="C10" s="971" t="s">
        <v>1052</v>
      </c>
      <c r="D10" s="35"/>
      <c r="E10" s="35"/>
      <c r="F10" s="241"/>
    </row>
    <row r="11" spans="1:28" x14ac:dyDescent="0.25">
      <c r="A11" s="972"/>
      <c r="B11" s="787">
        <v>2022</v>
      </c>
      <c r="C11" s="973">
        <v>2021</v>
      </c>
      <c r="D11" s="35"/>
      <c r="E11" s="35"/>
      <c r="F11" s="241"/>
    </row>
    <row r="12" spans="1:28" x14ac:dyDescent="0.25">
      <c r="A12" s="974" t="s">
        <v>137</v>
      </c>
      <c r="B12" s="370">
        <v>0</v>
      </c>
      <c r="C12" s="975">
        <v>0</v>
      </c>
      <c r="D12" s="35"/>
      <c r="E12" s="35"/>
      <c r="F12" s="241"/>
    </row>
    <row r="13" spans="1:28" x14ac:dyDescent="0.25">
      <c r="A13" s="974" t="s">
        <v>138</v>
      </c>
      <c r="B13" s="370">
        <v>9215947426</v>
      </c>
      <c r="C13" s="976">
        <v>13113080448</v>
      </c>
      <c r="D13" s="35"/>
      <c r="E13" s="35"/>
      <c r="F13" s="241"/>
    </row>
    <row r="14" spans="1:28" x14ac:dyDescent="0.25">
      <c r="A14" s="420" t="s">
        <v>258</v>
      </c>
      <c r="B14" s="977">
        <v>9215947426</v>
      </c>
      <c r="C14" s="978">
        <v>13113080448</v>
      </c>
      <c r="D14" s="35"/>
      <c r="E14" s="35"/>
      <c r="F14" s="241"/>
    </row>
    <row r="15" spans="1:28" x14ac:dyDescent="0.25">
      <c r="A15" s="396"/>
      <c r="B15" s="251"/>
      <c r="C15" s="251"/>
      <c r="D15" s="251"/>
      <c r="E15" s="251"/>
      <c r="F15" s="252"/>
    </row>
  </sheetData>
  <hyperlinks>
    <hyperlink ref="H1" location="BG!A1" display="BG" xr:uid="{00000000-0004-0000-1F00-000000000000}"/>
  </hyperlinks>
  <pageMargins left="1.1399999999999999" right="0.70866141732283472" top="0.74803149606299213" bottom="0.74803149606299213" header="0.31496062992125984" footer="0.31496062992125984"/>
  <pageSetup paperSize="9" scale="8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9">
    <tabColor rgb="FF002060"/>
  </sheetPr>
  <dimension ref="A1:AH17"/>
  <sheetViews>
    <sheetView zoomScale="90" zoomScaleNormal="90" workbookViewId="0">
      <selection activeCell="D20" sqref="D20:E20"/>
    </sheetView>
  </sheetViews>
  <sheetFormatPr baseColWidth="10" defaultRowHeight="12.75" x14ac:dyDescent="0.2"/>
  <cols>
    <col min="1" max="1" width="40.7109375" style="35" customWidth="1"/>
    <col min="2" max="3" width="19" style="35" customWidth="1"/>
    <col min="4" max="5" width="11.42578125" style="35"/>
    <col min="6" max="6" width="6.42578125" style="35" customWidth="1"/>
    <col min="7" max="34" width="11.42578125" style="102"/>
    <col min="35" max="16384" width="11.42578125" style="33"/>
  </cols>
  <sheetData>
    <row r="1" spans="1:34" s="46" customFormat="1" x14ac:dyDescent="0.2">
      <c r="A1" s="236" t="str">
        <f>Indice!C1</f>
        <v>ELECTROBAN SAECA</v>
      </c>
      <c r="B1" s="236"/>
      <c r="C1" s="236"/>
      <c r="D1" s="35">
        <v>37</v>
      </c>
      <c r="E1" s="734" t="s">
        <v>120</v>
      </c>
      <c r="G1" s="102"/>
      <c r="H1" s="399"/>
      <c r="I1" s="399"/>
      <c r="J1" s="399"/>
      <c r="K1" s="399"/>
      <c r="L1" s="399"/>
      <c r="M1" s="399"/>
      <c r="N1" s="399"/>
      <c r="O1" s="399"/>
      <c r="P1" s="399"/>
      <c r="Q1" s="399"/>
      <c r="R1" s="399"/>
      <c r="S1" s="399"/>
      <c r="T1" s="399"/>
      <c r="U1" s="399"/>
      <c r="V1" s="399"/>
      <c r="W1" s="399"/>
      <c r="X1" s="399"/>
      <c r="Y1" s="399"/>
      <c r="Z1" s="399"/>
      <c r="AA1" s="399"/>
      <c r="AB1" s="399"/>
      <c r="AC1" s="399"/>
      <c r="AD1" s="399"/>
      <c r="AE1" s="399"/>
      <c r="AF1" s="399"/>
      <c r="AG1" s="399"/>
      <c r="AH1" s="399"/>
    </row>
    <row r="6" spans="1:34" ht="12" customHeight="1" x14ac:dyDescent="0.2"/>
    <row r="7" spans="1:34" ht="13.5" customHeight="1" x14ac:dyDescent="0.2">
      <c r="A7" s="35" t="s">
        <v>1176</v>
      </c>
    </row>
    <row r="8" spans="1:34" x14ac:dyDescent="0.2">
      <c r="A8" s="276" t="s">
        <v>274</v>
      </c>
      <c r="B8" s="239"/>
      <c r="C8" s="239"/>
      <c r="D8" s="277"/>
      <c r="E8" s="381"/>
      <c r="F8" s="398"/>
    </row>
    <row r="9" spans="1:34" x14ac:dyDescent="0.2">
      <c r="A9" s="244"/>
      <c r="D9" s="241"/>
    </row>
    <row r="10" spans="1:34" ht="12" customHeight="1" x14ac:dyDescent="0.2">
      <c r="A10" s="1425" t="s">
        <v>1039</v>
      </c>
      <c r="B10" s="1426"/>
      <c r="C10" s="1426"/>
      <c r="D10" s="1427"/>
    </row>
    <row r="11" spans="1:34" ht="30.75" customHeight="1" x14ac:dyDescent="0.2">
      <c r="A11" s="1425"/>
      <c r="B11" s="1426"/>
      <c r="C11" s="1426"/>
      <c r="D11" s="1427"/>
    </row>
    <row r="12" spans="1:34" x14ac:dyDescent="0.2">
      <c r="A12" s="244"/>
      <c r="B12" s="1400" t="s">
        <v>995</v>
      </c>
      <c r="C12" s="1400"/>
      <c r="D12" s="241"/>
    </row>
    <row r="13" spans="1:34" x14ac:dyDescent="0.2">
      <c r="A13" s="335"/>
      <c r="B13" s="174">
        <f>IFERROR(IF(Indice!B6="","2XX2",YEAR(Indice!B6)),"2XX2")</f>
        <v>2022</v>
      </c>
      <c r="C13" s="174">
        <f>+IFERROR(YEAR(Indice!B6-365),"2XX1")</f>
        <v>2021</v>
      </c>
      <c r="D13" s="241"/>
    </row>
    <row r="14" spans="1:34" x14ac:dyDescent="0.2">
      <c r="A14" s="244" t="s">
        <v>78</v>
      </c>
      <c r="D14" s="241"/>
    </row>
    <row r="15" spans="1:34" x14ac:dyDescent="0.2">
      <c r="A15" s="244"/>
      <c r="D15" s="241"/>
    </row>
    <row r="16" spans="1:34" x14ac:dyDescent="0.2">
      <c r="A16" s="244"/>
      <c r="D16" s="241"/>
    </row>
    <row r="17" spans="1:4" x14ac:dyDescent="0.2">
      <c r="A17" s="396"/>
      <c r="B17" s="251"/>
      <c r="C17" s="251"/>
      <c r="D17" s="252"/>
    </row>
  </sheetData>
  <mergeCells count="2">
    <mergeCell ref="B12:C12"/>
    <mergeCell ref="A10:D11"/>
  </mergeCells>
  <hyperlinks>
    <hyperlink ref="E1" location="BG!A1" display="BG" xr:uid="{00000000-0004-0000-2000-000000000000}"/>
  </hyperlinks>
  <pageMargins left="1.07" right="0.70866141732283472" top="1.0629921259842521" bottom="0.74803149606299213" header="0.31496062992125984" footer="0.31496062992125984"/>
  <pageSetup paperSize="9" scale="8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0">
    <tabColor rgb="FF002060"/>
  </sheetPr>
  <dimension ref="A1:AA31"/>
  <sheetViews>
    <sheetView showGridLines="0" topLeftCell="A4" zoomScale="80" zoomScaleNormal="80" workbookViewId="0">
      <selection activeCell="B22" sqref="B22"/>
    </sheetView>
  </sheetViews>
  <sheetFormatPr baseColWidth="10" defaultRowHeight="15" x14ac:dyDescent="0.25"/>
  <cols>
    <col min="1" max="1" width="45.140625" style="397" customWidth="1"/>
    <col min="2" max="2" width="18.140625" style="397" customWidth="1"/>
    <col min="3" max="3" width="18.28515625" style="397" customWidth="1"/>
    <col min="4" max="4" width="15.7109375" style="397" bestFit="1" customWidth="1"/>
    <col min="5" max="5" width="17.7109375" style="397" customWidth="1"/>
    <col min="6" max="27" width="11.42578125" style="397"/>
    <col min="28" max="16384" width="11.42578125" style="138"/>
  </cols>
  <sheetData>
    <row r="1" spans="1:27" x14ac:dyDescent="0.25">
      <c r="A1" s="402" t="str">
        <f>Indice!C1</f>
        <v>ELECTROBAN SAECA</v>
      </c>
      <c r="D1" s="397">
        <v>38</v>
      </c>
      <c r="E1" s="400" t="s">
        <v>132</v>
      </c>
    </row>
    <row r="8" spans="1:27" x14ac:dyDescent="0.25">
      <c r="A8" s="406" t="s">
        <v>275</v>
      </c>
      <c r="B8" s="407"/>
      <c r="C8" s="408"/>
      <c r="D8" s="404"/>
      <c r="E8" s="404"/>
      <c r="F8" s="391"/>
      <c r="G8" s="391"/>
      <c r="H8" s="391"/>
      <c r="I8" s="391"/>
      <c r="J8" s="391"/>
      <c r="K8" s="391"/>
      <c r="L8" s="391"/>
      <c r="M8" s="391"/>
      <c r="N8" s="391"/>
      <c r="O8" s="391"/>
      <c r="P8" s="391"/>
      <c r="Q8" s="391"/>
      <c r="R8" s="391"/>
      <c r="S8" s="391"/>
      <c r="T8" s="391"/>
      <c r="U8" s="391"/>
      <c r="V8" s="391"/>
      <c r="W8" s="391"/>
      <c r="X8" s="391"/>
      <c r="Y8" s="391"/>
      <c r="Z8" s="391"/>
      <c r="AA8" s="138"/>
    </row>
    <row r="9" spans="1:27" ht="2.25" customHeight="1" x14ac:dyDescent="0.25">
      <c r="A9" s="409"/>
      <c r="C9" s="410"/>
    </row>
    <row r="10" spans="1:27" ht="16.5" customHeight="1" x14ac:dyDescent="0.25">
      <c r="A10" s="411" t="s">
        <v>1172</v>
      </c>
      <c r="C10" s="410"/>
    </row>
    <row r="11" spans="1:27" ht="13.5" customHeight="1" x14ac:dyDescent="0.25">
      <c r="A11" s="1100"/>
      <c r="B11" s="1428" t="s">
        <v>1007</v>
      </c>
      <c r="C11" s="1429"/>
      <c r="H11" s="397" t="s">
        <v>43</v>
      </c>
      <c r="I11" s="397" t="s">
        <v>43</v>
      </c>
    </row>
    <row r="12" spans="1:27" x14ac:dyDescent="0.25">
      <c r="A12" s="1101"/>
      <c r="B12" s="696" t="s">
        <v>1051</v>
      </c>
      <c r="C12" s="1102" t="s">
        <v>1051</v>
      </c>
    </row>
    <row r="13" spans="1:27" ht="15.75" x14ac:dyDescent="0.25">
      <c r="A13" s="1103"/>
      <c r="B13" s="788">
        <v>2022</v>
      </c>
      <c r="C13" s="1104">
        <v>2021</v>
      </c>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38"/>
    </row>
    <row r="14" spans="1:27" x14ac:dyDescent="0.25">
      <c r="A14" s="1105" t="s">
        <v>60</v>
      </c>
      <c r="B14" s="401"/>
      <c r="C14" s="1106"/>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38"/>
    </row>
    <row r="15" spans="1:27" ht="15.75" x14ac:dyDescent="0.25">
      <c r="A15" s="1107" t="s">
        <v>1013</v>
      </c>
      <c r="B15" s="403"/>
      <c r="C15" s="1108"/>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38"/>
    </row>
    <row r="16" spans="1:27" x14ac:dyDescent="0.25">
      <c r="A16" s="1109" t="s">
        <v>766</v>
      </c>
      <c r="B16" s="391"/>
      <c r="C16" s="1110"/>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38"/>
    </row>
    <row r="17" spans="1:27" x14ac:dyDescent="0.25">
      <c r="A17" s="1111" t="s">
        <v>215</v>
      </c>
      <c r="B17" s="1169">
        <v>15640995464.545454</v>
      </c>
      <c r="C17" s="1112">
        <v>17436928555</v>
      </c>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38"/>
    </row>
    <row r="18" spans="1:27" x14ac:dyDescent="0.25">
      <c r="A18" s="1113" t="s">
        <v>216</v>
      </c>
      <c r="B18" s="1169">
        <v>140706641748.45456</v>
      </c>
      <c r="C18" s="1114">
        <v>129694073384</v>
      </c>
      <c r="D18" s="1265"/>
      <c r="E18" s="1124"/>
      <c r="F18" s="391"/>
      <c r="G18" s="391"/>
      <c r="H18" s="391"/>
      <c r="I18" s="391"/>
      <c r="J18" s="391"/>
      <c r="K18" s="391"/>
      <c r="L18" s="391"/>
      <c r="M18" s="391"/>
      <c r="N18" s="391"/>
      <c r="O18" s="391"/>
      <c r="P18" s="391"/>
      <c r="Q18" s="391"/>
      <c r="R18" s="391"/>
      <c r="S18" s="391"/>
      <c r="T18" s="391"/>
      <c r="U18" s="391"/>
      <c r="V18" s="391"/>
      <c r="W18" s="391"/>
      <c r="X18" s="391"/>
      <c r="Y18" s="391"/>
      <c r="Z18" s="391"/>
      <c r="AA18" s="138"/>
    </row>
    <row r="19" spans="1:27" hidden="1" x14ac:dyDescent="0.25">
      <c r="A19" s="1115" t="s">
        <v>767</v>
      </c>
      <c r="B19" s="138">
        <v>0</v>
      </c>
      <c r="C19" s="1116">
        <v>0</v>
      </c>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row>
    <row r="20" spans="1:27" hidden="1" x14ac:dyDescent="0.25">
      <c r="A20" s="1113" t="s">
        <v>215</v>
      </c>
      <c r="B20" s="138">
        <v>0</v>
      </c>
      <c r="C20" s="1110">
        <v>0</v>
      </c>
      <c r="D20" s="138"/>
      <c r="E20" s="138"/>
      <c r="F20" s="138"/>
      <c r="G20" s="138"/>
      <c r="H20" s="138"/>
      <c r="I20" s="138"/>
      <c r="J20" s="138"/>
      <c r="K20" s="138"/>
      <c r="L20" s="138"/>
      <c r="M20" s="138"/>
      <c r="N20" s="138"/>
      <c r="O20" s="138"/>
      <c r="P20" s="138"/>
      <c r="Q20" s="138"/>
      <c r="R20" s="138"/>
      <c r="S20" s="138"/>
      <c r="T20" s="138"/>
      <c r="U20" s="138"/>
      <c r="V20" s="138"/>
      <c r="W20" s="138"/>
      <c r="X20" s="138"/>
      <c r="Y20" s="138"/>
      <c r="Z20" s="138"/>
      <c r="AA20" s="138"/>
    </row>
    <row r="21" spans="1:27" hidden="1" x14ac:dyDescent="0.25">
      <c r="A21" s="1113" t="s">
        <v>216</v>
      </c>
      <c r="B21" s="138">
        <v>0</v>
      </c>
      <c r="C21" s="1110">
        <v>0</v>
      </c>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row>
    <row r="22" spans="1:27" ht="15.75" x14ac:dyDescent="0.25">
      <c r="A22" s="1107" t="s">
        <v>1014</v>
      </c>
      <c r="B22" s="403"/>
      <c r="C22" s="1108"/>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row>
    <row r="23" spans="1:27" hidden="1" x14ac:dyDescent="0.25">
      <c r="A23" s="1115" t="s">
        <v>766</v>
      </c>
      <c r="B23" s="138">
        <v>0</v>
      </c>
      <c r="C23" s="1110">
        <v>0</v>
      </c>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row>
    <row r="24" spans="1:27" hidden="1" x14ac:dyDescent="0.25">
      <c r="A24" s="1113" t="s">
        <v>215</v>
      </c>
      <c r="B24" s="138">
        <v>0</v>
      </c>
      <c r="C24" s="1110">
        <v>0</v>
      </c>
      <c r="D24" s="138"/>
      <c r="E24" s="138"/>
      <c r="F24" s="138"/>
      <c r="G24" s="138"/>
      <c r="H24" s="138"/>
      <c r="I24" s="138"/>
      <c r="J24" s="138"/>
      <c r="K24" s="138"/>
      <c r="L24" s="138"/>
      <c r="M24" s="138"/>
      <c r="N24" s="138"/>
      <c r="O24" s="138"/>
      <c r="P24" s="138"/>
      <c r="Q24" s="138"/>
      <c r="R24" s="138"/>
      <c r="S24" s="138"/>
      <c r="T24" s="138"/>
      <c r="U24" s="138"/>
      <c r="V24" s="138"/>
      <c r="W24" s="138"/>
      <c r="X24" s="138"/>
      <c r="Y24" s="138"/>
      <c r="Z24" s="138"/>
      <c r="AA24" s="138"/>
    </row>
    <row r="25" spans="1:27" x14ac:dyDescent="0.25">
      <c r="A25" s="1113" t="s">
        <v>216</v>
      </c>
      <c r="B25" s="1169">
        <v>10556997625</v>
      </c>
      <c r="C25" s="1210">
        <v>14066315035</v>
      </c>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row>
    <row r="26" spans="1:27" hidden="1" x14ac:dyDescent="0.25">
      <c r="A26" s="1115" t="s">
        <v>767</v>
      </c>
      <c r="B26" s="138">
        <v>0</v>
      </c>
      <c r="C26" s="1110">
        <v>0</v>
      </c>
      <c r="D26" s="138"/>
      <c r="E26" s="138"/>
      <c r="F26" s="138"/>
      <c r="G26" s="138"/>
      <c r="H26" s="138"/>
      <c r="I26" s="138"/>
      <c r="J26" s="138"/>
      <c r="K26" s="138"/>
      <c r="L26" s="138"/>
      <c r="M26" s="138"/>
      <c r="N26" s="138"/>
      <c r="O26" s="138"/>
      <c r="P26" s="138"/>
      <c r="Q26" s="138"/>
      <c r="R26" s="138"/>
      <c r="S26" s="138"/>
      <c r="T26" s="138"/>
      <c r="U26" s="138"/>
      <c r="V26" s="138"/>
      <c r="W26" s="138"/>
      <c r="X26" s="138"/>
      <c r="Y26" s="138"/>
      <c r="Z26" s="138"/>
      <c r="AA26" s="138"/>
    </row>
    <row r="27" spans="1:27" hidden="1" x14ac:dyDescent="0.25">
      <c r="A27" s="1113" t="s">
        <v>215</v>
      </c>
      <c r="B27" s="138">
        <v>0</v>
      </c>
      <c r="C27" s="1110">
        <v>0</v>
      </c>
      <c r="D27" s="138"/>
      <c r="E27" s="138"/>
      <c r="F27" s="138"/>
      <c r="G27" s="138"/>
      <c r="H27" s="138"/>
      <c r="I27" s="138"/>
      <c r="J27" s="138"/>
      <c r="K27" s="138"/>
      <c r="L27" s="138"/>
      <c r="M27" s="138"/>
      <c r="N27" s="138"/>
      <c r="O27" s="138"/>
      <c r="P27" s="138"/>
      <c r="Q27" s="138"/>
      <c r="R27" s="138"/>
      <c r="S27" s="138"/>
      <c r="T27" s="138"/>
      <c r="U27" s="138"/>
      <c r="V27" s="138"/>
      <c r="W27" s="138"/>
      <c r="X27" s="138"/>
      <c r="Y27" s="138"/>
      <c r="Z27" s="138"/>
      <c r="AA27" s="138"/>
    </row>
    <row r="28" spans="1:27" hidden="1" x14ac:dyDescent="0.25">
      <c r="A28" s="1113" t="s">
        <v>216</v>
      </c>
      <c r="B28" s="138">
        <v>0</v>
      </c>
      <c r="C28" s="1110">
        <v>0</v>
      </c>
      <c r="D28" s="138"/>
      <c r="E28" s="138"/>
      <c r="F28" s="138"/>
      <c r="G28" s="138"/>
      <c r="H28" s="138"/>
      <c r="I28" s="138"/>
      <c r="J28" s="138"/>
      <c r="K28" s="138"/>
      <c r="L28" s="138"/>
      <c r="M28" s="138"/>
      <c r="N28" s="138"/>
      <c r="O28" s="138"/>
      <c r="P28" s="138"/>
      <c r="Q28" s="138"/>
      <c r="R28" s="138"/>
      <c r="S28" s="138"/>
      <c r="T28" s="138"/>
      <c r="U28" s="138"/>
      <c r="V28" s="138"/>
      <c r="W28" s="138"/>
      <c r="X28" s="138"/>
      <c r="Y28" s="138"/>
      <c r="Z28" s="138"/>
      <c r="AA28" s="138"/>
    </row>
    <row r="29" spans="1:27" x14ac:dyDescent="0.25">
      <c r="A29" s="1117" t="s">
        <v>3</v>
      </c>
      <c r="B29" s="791">
        <v>166904634838</v>
      </c>
      <c r="C29" s="1118">
        <v>161197316974</v>
      </c>
      <c r="D29" s="138"/>
      <c r="E29" s="138"/>
      <c r="F29" s="138"/>
      <c r="G29" s="138"/>
      <c r="H29" s="138"/>
      <c r="I29" s="138"/>
      <c r="J29" s="138"/>
      <c r="K29" s="138"/>
      <c r="L29" s="138"/>
      <c r="M29" s="138"/>
      <c r="N29" s="138"/>
      <c r="O29" s="138"/>
      <c r="P29" s="138"/>
      <c r="Q29" s="138"/>
      <c r="R29" s="138"/>
      <c r="S29" s="138"/>
      <c r="T29" s="138"/>
      <c r="U29" s="138"/>
      <c r="V29" s="138"/>
      <c r="W29" s="138"/>
      <c r="X29" s="138"/>
      <c r="Y29" s="138"/>
      <c r="Z29" s="138"/>
      <c r="AA29" s="138"/>
    </row>
    <row r="30" spans="1:27" ht="6.75" customHeight="1" x14ac:dyDescent="0.25">
      <c r="A30" s="1119"/>
      <c r="B30" s="1120"/>
      <c r="C30" s="112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138"/>
    </row>
    <row r="31" spans="1:27" x14ac:dyDescent="0.25">
      <c r="A31" s="412"/>
    </row>
  </sheetData>
  <mergeCells count="1">
    <mergeCell ref="B11:C11"/>
  </mergeCells>
  <hyperlinks>
    <hyperlink ref="E1" location="ER!A1" display="ER" xr:uid="{00000000-0004-0000-2100-000000000000}"/>
  </hyperlinks>
  <pageMargins left="1.5354330708661419" right="0.31496062992125984" top="0.74803149606299213" bottom="0.74803149606299213" header="0.31496062992125984" footer="0.31496062992125984"/>
  <pageSetup paperSize="9" scale="8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1">
    <tabColor rgb="FF002060"/>
  </sheetPr>
  <dimension ref="A1:AE22"/>
  <sheetViews>
    <sheetView showGridLines="0" workbookViewId="0">
      <selection activeCell="C22" sqref="C22"/>
    </sheetView>
  </sheetViews>
  <sheetFormatPr baseColWidth="10" defaultRowHeight="12.75" x14ac:dyDescent="0.2"/>
  <cols>
    <col min="1" max="1" width="53.42578125" style="102" customWidth="1"/>
    <col min="2" max="2" width="18.140625" style="102" customWidth="1"/>
    <col min="3" max="3" width="17.140625" style="102" customWidth="1"/>
    <col min="4" max="4" width="7.5703125" style="102" customWidth="1"/>
    <col min="5" max="31" width="11.42578125" style="102"/>
    <col min="32" max="16384" width="11.42578125" style="33"/>
  </cols>
  <sheetData>
    <row r="1" spans="1:31" x14ac:dyDescent="0.2">
      <c r="A1" s="399" t="str">
        <f>Indice!C1</f>
        <v>ELECTROBAN SAECA</v>
      </c>
      <c r="C1" s="102">
        <v>39</v>
      </c>
      <c r="D1" s="172" t="s">
        <v>132</v>
      </c>
    </row>
    <row r="7" spans="1:31" x14ac:dyDescent="0.2">
      <c r="A7" s="276" t="s">
        <v>276</v>
      </c>
      <c r="B7" s="239"/>
      <c r="C7" s="277"/>
      <c r="D7" s="381"/>
      <c r="E7" s="381"/>
      <c r="F7" s="381"/>
      <c r="G7" s="35"/>
      <c r="H7" s="35"/>
      <c r="I7" s="35"/>
      <c r="J7" s="35"/>
      <c r="K7" s="35"/>
      <c r="L7" s="35"/>
      <c r="M7" s="35"/>
      <c r="N7" s="35"/>
      <c r="O7" s="35"/>
      <c r="P7" s="35"/>
      <c r="Q7" s="35"/>
      <c r="R7" s="35"/>
      <c r="S7" s="35"/>
      <c r="T7" s="35"/>
      <c r="U7" s="35"/>
      <c r="V7" s="35"/>
      <c r="W7" s="35"/>
      <c r="X7" s="35"/>
      <c r="Y7" s="35"/>
      <c r="Z7" s="35"/>
      <c r="AA7" s="35"/>
      <c r="AB7" s="35"/>
      <c r="AC7" s="35"/>
      <c r="AD7" s="35"/>
      <c r="AE7" s="35"/>
    </row>
    <row r="8" spans="1:31" hidden="1" x14ac:dyDescent="0.2">
      <c r="A8" s="228"/>
      <c r="C8" s="229"/>
    </row>
    <row r="9" spans="1:31" hidden="1" x14ac:dyDescent="0.2">
      <c r="A9" s="228" t="s">
        <v>1084</v>
      </c>
      <c r="B9" s="1430"/>
      <c r="C9" s="1431"/>
    </row>
    <row r="10" spans="1:31" hidden="1" x14ac:dyDescent="0.2">
      <c r="A10" s="228"/>
      <c r="B10" s="1430" t="s">
        <v>867</v>
      </c>
      <c r="C10" s="1431"/>
    </row>
    <row r="11" spans="1:31" ht="12.75" customHeight="1" x14ac:dyDescent="0.2">
      <c r="A11" s="797"/>
      <c r="B11" s="1137" t="s">
        <v>1051</v>
      </c>
      <c r="C11" s="1189" t="s">
        <v>1051</v>
      </c>
    </row>
    <row r="12" spans="1:31" x14ac:dyDescent="0.2">
      <c r="A12" s="985" t="s">
        <v>139</v>
      </c>
      <c r="B12" s="792">
        <v>2022</v>
      </c>
      <c r="C12" s="986">
        <v>2021</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ht="13.5" x14ac:dyDescent="0.25">
      <c r="A13" s="982" t="s">
        <v>923</v>
      </c>
      <c r="B13" s="1138"/>
      <c r="C13" s="981"/>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x14ac:dyDescent="0.2">
      <c r="A14" s="244" t="s">
        <v>217</v>
      </c>
      <c r="B14" s="1240">
        <v>13996300898</v>
      </c>
      <c r="C14" s="1239">
        <v>16106815799</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x14ac:dyDescent="0.2">
      <c r="A15" s="987" t="s">
        <v>218</v>
      </c>
      <c r="B15" s="1241">
        <v>79175766370</v>
      </c>
      <c r="C15" s="1239">
        <v>70894866236</v>
      </c>
      <c r="D15" s="414"/>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x14ac:dyDescent="0.2">
      <c r="A16" s="987" t="s">
        <v>219</v>
      </c>
      <c r="B16" s="1240">
        <v>0</v>
      </c>
      <c r="C16" s="1239">
        <v>0</v>
      </c>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7" spans="1:31" x14ac:dyDescent="0.2">
      <c r="A17" s="987" t="s">
        <v>220</v>
      </c>
      <c r="B17" s="1240">
        <v>-14086375570</v>
      </c>
      <c r="C17" s="1239">
        <v>-13996300898</v>
      </c>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row>
    <row r="18" spans="1:31" x14ac:dyDescent="0.2">
      <c r="A18" s="396" t="s">
        <v>221</v>
      </c>
      <c r="B18" s="983">
        <v>79085691698</v>
      </c>
      <c r="C18" s="984">
        <v>73005381137</v>
      </c>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1:31" x14ac:dyDescent="0.2">
      <c r="A19" s="420"/>
      <c r="B19" s="421"/>
      <c r="C19" s="422"/>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1:31" x14ac:dyDescent="0.2">
      <c r="B20" s="413"/>
    </row>
    <row r="21" spans="1:31" ht="15" x14ac:dyDescent="0.25">
      <c r="B21" s="1169"/>
    </row>
    <row r="22" spans="1:31" x14ac:dyDescent="0.2">
      <c r="B22" s="413"/>
    </row>
  </sheetData>
  <mergeCells count="2">
    <mergeCell ref="B9:C9"/>
    <mergeCell ref="B10:C10"/>
  </mergeCells>
  <hyperlinks>
    <hyperlink ref="D1" location="ER!A1" display="ER" xr:uid="{00000000-0004-0000-2200-000000000000}"/>
  </hyperlinks>
  <pageMargins left="0.92" right="0.49" top="1.0629921259842521" bottom="0.74803149606299213" header="0.51181102362204722" footer="0.31496062992125984"/>
  <pageSetup paperSize="9" scale="8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2">
    <tabColor rgb="FF002060"/>
  </sheetPr>
  <dimension ref="A1:AG47"/>
  <sheetViews>
    <sheetView showGridLines="0" topLeftCell="A20" zoomScaleNormal="100" workbookViewId="0">
      <selection activeCell="I26" sqref="I26"/>
    </sheetView>
  </sheetViews>
  <sheetFormatPr baseColWidth="10" defaultRowHeight="12.75" x14ac:dyDescent="0.2"/>
  <cols>
    <col min="1" max="1" width="38.7109375" style="102" customWidth="1"/>
    <col min="2" max="2" width="23" style="102" customWidth="1"/>
    <col min="3" max="3" width="23" style="351" customWidth="1"/>
    <col min="4" max="4" width="23" style="102" customWidth="1"/>
    <col min="5" max="5" width="18.140625" style="102" customWidth="1"/>
    <col min="6" max="6" width="20.85546875" style="102" customWidth="1"/>
    <col min="7" max="7" width="18.140625" style="102" customWidth="1"/>
    <col min="8" max="8" width="4.42578125" style="102" customWidth="1"/>
    <col min="9" max="33" width="11.42578125" style="102"/>
    <col min="34" max="16384" width="11.42578125" style="33"/>
  </cols>
  <sheetData>
    <row r="1" spans="1:33" s="457" customFormat="1" x14ac:dyDescent="0.2">
      <c r="A1" s="399" t="str">
        <f>Indice!C1</f>
        <v>ELECTROBAN SAECA</v>
      </c>
      <c r="B1" s="454"/>
      <c r="C1" s="455"/>
      <c r="D1" s="454"/>
      <c r="E1" s="454"/>
      <c r="G1" s="454">
        <v>40</v>
      </c>
      <c r="H1" s="454"/>
      <c r="I1" s="456" t="s">
        <v>132</v>
      </c>
      <c r="J1" s="454"/>
      <c r="K1" s="454"/>
      <c r="L1" s="454"/>
      <c r="M1" s="454"/>
      <c r="N1" s="454"/>
      <c r="O1" s="454"/>
      <c r="P1" s="454"/>
      <c r="Q1" s="454"/>
      <c r="R1" s="454"/>
      <c r="S1" s="454"/>
      <c r="T1" s="454"/>
      <c r="U1" s="454"/>
      <c r="V1" s="454"/>
      <c r="W1" s="454"/>
      <c r="X1" s="454"/>
      <c r="Y1" s="454"/>
      <c r="Z1" s="454"/>
      <c r="AA1" s="454"/>
      <c r="AB1" s="454"/>
      <c r="AC1" s="454"/>
      <c r="AD1" s="454"/>
      <c r="AE1" s="454"/>
      <c r="AF1" s="454"/>
      <c r="AG1" s="454"/>
    </row>
    <row r="4" spans="1:33" ht="15" customHeight="1" x14ac:dyDescent="0.2"/>
    <row r="5" spans="1:33" ht="15" customHeight="1" x14ac:dyDescent="0.2"/>
    <row r="6" spans="1:33" ht="15" customHeight="1" x14ac:dyDescent="0.2"/>
    <row r="7" spans="1:33" x14ac:dyDescent="0.2">
      <c r="A7" s="520" t="s">
        <v>277</v>
      </c>
      <c r="B7" s="521"/>
      <c r="C7" s="522"/>
      <c r="D7" s="521"/>
      <c r="E7" s="521"/>
      <c r="F7" s="521"/>
      <c r="G7" s="521"/>
      <c r="H7" s="523"/>
      <c r="I7" s="35"/>
      <c r="J7" s="35"/>
      <c r="K7" s="35"/>
      <c r="L7" s="35"/>
      <c r="M7" s="35"/>
      <c r="N7" s="35"/>
      <c r="O7" s="35"/>
      <c r="P7" s="35"/>
      <c r="Q7" s="35"/>
      <c r="R7" s="35"/>
      <c r="S7" s="35"/>
      <c r="T7" s="35"/>
      <c r="U7" s="35"/>
      <c r="V7" s="35"/>
      <c r="W7" s="35"/>
      <c r="X7" s="35"/>
      <c r="Y7" s="35"/>
      <c r="Z7" s="35"/>
      <c r="AA7" s="35"/>
      <c r="AB7" s="35"/>
      <c r="AC7" s="35"/>
      <c r="AD7" s="35"/>
      <c r="AE7" s="35"/>
      <c r="AF7" s="35"/>
      <c r="AG7" s="35"/>
    </row>
    <row r="8" spans="1:33" x14ac:dyDescent="0.2">
      <c r="A8" s="1432" t="s">
        <v>1177</v>
      </c>
      <c r="B8" s="1433"/>
      <c r="C8" s="1433"/>
      <c r="D8" s="1433"/>
      <c r="E8" s="1433"/>
      <c r="F8" s="1433"/>
      <c r="G8" s="1433"/>
      <c r="H8" s="1434"/>
    </row>
    <row r="9" spans="1:33" s="100" customFormat="1" x14ac:dyDescent="0.2">
      <c r="A9" s="524"/>
      <c r="B9" s="188"/>
      <c r="C9" s="274"/>
      <c r="D9" s="188"/>
      <c r="E9" s="188"/>
      <c r="F9" s="188"/>
      <c r="G9" s="188"/>
      <c r="H9" s="525"/>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row>
    <row r="10" spans="1:33" s="100" customFormat="1" x14ac:dyDescent="0.2">
      <c r="A10" s="524" t="s">
        <v>156</v>
      </c>
      <c r="B10" s="188"/>
      <c r="C10" s="274"/>
      <c r="D10" s="188"/>
      <c r="E10" s="188"/>
      <c r="F10" s="188"/>
      <c r="G10" s="188"/>
      <c r="H10" s="525"/>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row>
    <row r="11" spans="1:33" s="100" customFormat="1" x14ac:dyDescent="0.2">
      <c r="A11" s="524"/>
      <c r="B11" s="188"/>
      <c r="C11" s="274"/>
      <c r="D11" s="188"/>
      <c r="E11" s="188"/>
      <c r="F11" s="188"/>
      <c r="G11" s="188"/>
      <c r="H11" s="525"/>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row>
    <row r="12" spans="1:33" s="100" customFormat="1" ht="13.5" thickBot="1" x14ac:dyDescent="0.25">
      <c r="A12" s="526" t="s">
        <v>212</v>
      </c>
      <c r="B12" s="188"/>
      <c r="C12" s="527"/>
      <c r="D12" s="444"/>
      <c r="E12" s="444"/>
      <c r="F12" s="1139"/>
      <c r="G12" s="188"/>
      <c r="H12" s="525"/>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row>
    <row r="13" spans="1:33" s="100" customFormat="1" ht="15.75" customHeight="1" thickBot="1" x14ac:dyDescent="0.25">
      <c r="A13" s="1435" t="s">
        <v>926</v>
      </c>
      <c r="B13" s="618"/>
      <c r="C13" s="1168">
        <v>2022</v>
      </c>
      <c r="D13" s="619"/>
      <c r="E13" s="445"/>
      <c r="F13" s="447">
        <v>2021</v>
      </c>
      <c r="G13" s="446"/>
      <c r="H13" s="525"/>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row>
    <row r="14" spans="1:33" s="100" customFormat="1" ht="13.5" thickBot="1" x14ac:dyDescent="0.25">
      <c r="A14" s="1436"/>
      <c r="B14" s="447" t="s">
        <v>157</v>
      </c>
      <c r="C14" s="447" t="s">
        <v>158</v>
      </c>
      <c r="D14" s="447" t="s">
        <v>3</v>
      </c>
      <c r="E14" s="450" t="s">
        <v>157</v>
      </c>
      <c r="F14" s="776" t="s">
        <v>158</v>
      </c>
      <c r="G14" s="447" t="s">
        <v>3</v>
      </c>
      <c r="H14" s="525"/>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row>
    <row r="15" spans="1:33" s="100" customFormat="1" ht="13.5" thickBot="1" x14ac:dyDescent="0.25">
      <c r="A15" s="528" t="s">
        <v>159</v>
      </c>
      <c r="B15" s="451">
        <v>839033948</v>
      </c>
      <c r="C15" s="451">
        <v>112003153</v>
      </c>
      <c r="D15" s="775">
        <v>951037101</v>
      </c>
      <c r="E15" s="1212">
        <v>762402628</v>
      </c>
      <c r="F15" s="1212">
        <v>98130007</v>
      </c>
      <c r="G15" s="1213">
        <v>860532635</v>
      </c>
      <c r="H15" s="525"/>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row>
    <row r="16" spans="1:33" s="100" customFormat="1" ht="13.5" thickBot="1" x14ac:dyDescent="0.25">
      <c r="A16" s="528" t="s">
        <v>160</v>
      </c>
      <c r="B16" s="451">
        <v>3969082095</v>
      </c>
      <c r="C16" s="451">
        <v>340160401</v>
      </c>
      <c r="D16" s="775">
        <v>4309242496</v>
      </c>
      <c r="E16" s="1212">
        <v>3697788668</v>
      </c>
      <c r="F16" s="1212">
        <v>206833868</v>
      </c>
      <c r="G16" s="451">
        <v>3904622536</v>
      </c>
      <c r="H16" s="525"/>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row>
    <row r="17" spans="1:33" s="100" customFormat="1" ht="13.5" thickBot="1" x14ac:dyDescent="0.25">
      <c r="A17" s="528" t="s">
        <v>161</v>
      </c>
      <c r="B17" s="451">
        <v>0</v>
      </c>
      <c r="C17" s="451">
        <v>894446785</v>
      </c>
      <c r="D17" s="775">
        <v>894446785</v>
      </c>
      <c r="E17" s="451">
        <v>0</v>
      </c>
      <c r="F17" s="1212">
        <v>843085368</v>
      </c>
      <c r="G17" s="1213">
        <v>843085368</v>
      </c>
      <c r="H17" s="525"/>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row>
    <row r="18" spans="1:33" s="100" customFormat="1" ht="13.5" thickBot="1" x14ac:dyDescent="0.25">
      <c r="A18" s="528" t="s">
        <v>162</v>
      </c>
      <c r="B18" s="451">
        <v>3680659106</v>
      </c>
      <c r="C18" s="451">
        <v>0</v>
      </c>
      <c r="D18" s="775">
        <v>3680659106</v>
      </c>
      <c r="E18" s="1212">
        <v>2980752437</v>
      </c>
      <c r="F18" s="1212">
        <v>0</v>
      </c>
      <c r="G18" s="1213">
        <v>2980752437</v>
      </c>
      <c r="H18" s="525"/>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row>
    <row r="19" spans="1:33" s="100" customFormat="1" ht="13.5" thickBot="1" x14ac:dyDescent="0.25">
      <c r="A19" s="528" t="s">
        <v>163</v>
      </c>
      <c r="B19" s="451">
        <v>0</v>
      </c>
      <c r="C19" s="451">
        <v>1281813452</v>
      </c>
      <c r="D19" s="775">
        <v>1281813452</v>
      </c>
      <c r="E19" s="1212">
        <v>0</v>
      </c>
      <c r="F19" s="1212">
        <v>858267576</v>
      </c>
      <c r="G19" s="1213">
        <v>858267576</v>
      </c>
      <c r="H19" s="525"/>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row>
    <row r="20" spans="1:33" s="100" customFormat="1" ht="13.5" thickBot="1" x14ac:dyDescent="0.25">
      <c r="A20" s="528" t="s">
        <v>164</v>
      </c>
      <c r="B20" s="451">
        <v>0</v>
      </c>
      <c r="C20" s="451">
        <v>0</v>
      </c>
      <c r="D20" s="775">
        <v>0</v>
      </c>
      <c r="E20" s="451">
        <v>0</v>
      </c>
      <c r="F20" s="451">
        <v>0</v>
      </c>
      <c r="G20" s="451">
        <v>0</v>
      </c>
      <c r="H20" s="525"/>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row>
    <row r="21" spans="1:33" s="100" customFormat="1" ht="13.5" thickBot="1" x14ac:dyDescent="0.25">
      <c r="A21" s="528" t="s">
        <v>165</v>
      </c>
      <c r="B21" s="451">
        <v>0</v>
      </c>
      <c r="C21" s="451">
        <v>457524478</v>
      </c>
      <c r="D21" s="775">
        <v>457524478</v>
      </c>
      <c r="E21" s="1212">
        <v>0</v>
      </c>
      <c r="F21" s="1212">
        <v>455134848</v>
      </c>
      <c r="G21" s="1213">
        <v>455134848</v>
      </c>
      <c r="H21" s="525"/>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row>
    <row r="22" spans="1:33" s="100" customFormat="1" ht="13.5" thickBot="1" x14ac:dyDescent="0.25">
      <c r="A22" s="528" t="s">
        <v>166</v>
      </c>
      <c r="B22" s="451">
        <v>0</v>
      </c>
      <c r="C22" s="451">
        <v>1603126910</v>
      </c>
      <c r="D22" s="775">
        <v>1603126910</v>
      </c>
      <c r="E22" s="451">
        <v>0</v>
      </c>
      <c r="F22" s="1212">
        <v>1484174679</v>
      </c>
      <c r="G22" s="1213">
        <v>1484174679</v>
      </c>
      <c r="H22" s="525"/>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row>
    <row r="23" spans="1:33" s="100" customFormat="1" ht="13.5" thickBot="1" x14ac:dyDescent="0.25">
      <c r="A23" s="528" t="s">
        <v>167</v>
      </c>
      <c r="B23" s="451">
        <v>0</v>
      </c>
      <c r="C23" s="451">
        <v>671731254</v>
      </c>
      <c r="D23" s="775">
        <v>671731254</v>
      </c>
      <c r="E23" s="451">
        <v>0</v>
      </c>
      <c r="F23" s="1212">
        <v>647305937</v>
      </c>
      <c r="G23" s="1213">
        <v>647305937</v>
      </c>
      <c r="H23" s="525"/>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row>
    <row r="24" spans="1:33" s="100" customFormat="1" ht="13.5" thickBot="1" x14ac:dyDescent="0.25">
      <c r="A24" s="528" t="s">
        <v>924</v>
      </c>
      <c r="B24" s="451">
        <v>1504264428</v>
      </c>
      <c r="C24" s="451">
        <v>0</v>
      </c>
      <c r="D24" s="775">
        <v>1504264428</v>
      </c>
      <c r="E24" s="1212">
        <v>1333259297</v>
      </c>
      <c r="F24" s="1212">
        <v>0</v>
      </c>
      <c r="G24" s="1213">
        <v>1333259297</v>
      </c>
      <c r="H24" s="525"/>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88"/>
      <c r="AG24" s="188"/>
    </row>
    <row r="25" spans="1:33" s="100" customFormat="1" ht="13.5" thickBot="1" x14ac:dyDescent="0.25">
      <c r="A25" s="528" t="s">
        <v>168</v>
      </c>
      <c r="B25" s="451">
        <v>0</v>
      </c>
      <c r="C25" s="451">
        <v>251023313</v>
      </c>
      <c r="D25" s="775">
        <v>251023313</v>
      </c>
      <c r="E25" s="1212">
        <v>0</v>
      </c>
      <c r="F25" s="1212">
        <v>249127096</v>
      </c>
      <c r="G25" s="1213">
        <v>249127096</v>
      </c>
      <c r="H25" s="525"/>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c r="AF25" s="188"/>
      <c r="AG25" s="188"/>
    </row>
    <row r="26" spans="1:33" s="100" customFormat="1" ht="13.5" thickBot="1" x14ac:dyDescent="0.25">
      <c r="A26" s="528" t="s">
        <v>169</v>
      </c>
      <c r="B26" s="451">
        <v>10559385657</v>
      </c>
      <c r="C26" s="451">
        <v>58998766</v>
      </c>
      <c r="D26" s="775">
        <v>10618384423</v>
      </c>
      <c r="E26" s="1212">
        <v>8830396205</v>
      </c>
      <c r="F26" s="1212">
        <v>79597898</v>
      </c>
      <c r="G26" s="1213">
        <v>8909994103</v>
      </c>
      <c r="H26" s="525"/>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row>
    <row r="27" spans="1:33" s="100" customFormat="1" ht="26.25" thickBot="1" x14ac:dyDescent="0.25">
      <c r="A27" s="528" t="s">
        <v>170</v>
      </c>
      <c r="B27" s="451">
        <v>0</v>
      </c>
      <c r="C27" s="451">
        <v>1267932514</v>
      </c>
      <c r="D27" s="775">
        <v>1267932514</v>
      </c>
      <c r="E27" s="451">
        <v>0</v>
      </c>
      <c r="F27" s="1212">
        <v>1120000000</v>
      </c>
      <c r="G27" s="1213">
        <v>1120000000</v>
      </c>
      <c r="H27" s="525"/>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row>
    <row r="28" spans="1:33" s="100" customFormat="1" ht="13.5" thickBot="1" x14ac:dyDescent="0.25">
      <c r="A28" s="528" t="s">
        <v>171</v>
      </c>
      <c r="B28" s="451">
        <v>19978458359</v>
      </c>
      <c r="C28" s="451">
        <v>5861168476</v>
      </c>
      <c r="D28" s="775">
        <v>25839626835</v>
      </c>
      <c r="E28" s="1212">
        <v>18664234727</v>
      </c>
      <c r="F28" s="1212">
        <v>6199780425</v>
      </c>
      <c r="G28" s="1213">
        <v>24864015152</v>
      </c>
      <c r="H28" s="525"/>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c r="AF28" s="188"/>
      <c r="AG28" s="188"/>
    </row>
    <row r="29" spans="1:33" s="100" customFormat="1" ht="13.5" thickBot="1" x14ac:dyDescent="0.25">
      <c r="A29" s="528" t="s">
        <v>172</v>
      </c>
      <c r="B29" s="452">
        <v>1190052490</v>
      </c>
      <c r="C29" s="451">
        <v>1011751339</v>
      </c>
      <c r="D29" s="775">
        <v>2201803829</v>
      </c>
      <c r="E29" s="1219">
        <v>1180278420</v>
      </c>
      <c r="F29" s="1212">
        <v>1005603958</v>
      </c>
      <c r="G29" s="1213">
        <v>2185882378</v>
      </c>
      <c r="H29" s="525"/>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c r="AF29" s="188"/>
      <c r="AG29" s="188"/>
    </row>
    <row r="30" spans="1:33" s="100" customFormat="1" ht="13.5" thickBot="1" x14ac:dyDescent="0.25">
      <c r="A30" s="528" t="s">
        <v>173</v>
      </c>
      <c r="B30" s="451">
        <v>0</v>
      </c>
      <c r="C30" s="451">
        <v>0</v>
      </c>
      <c r="D30" s="775">
        <v>0</v>
      </c>
      <c r="E30" s="451">
        <v>0</v>
      </c>
      <c r="F30" s="451">
        <v>0</v>
      </c>
      <c r="G30" s="451">
        <v>0</v>
      </c>
      <c r="H30" s="525"/>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88"/>
    </row>
    <row r="31" spans="1:33" s="100" customFormat="1" ht="13.5" thickBot="1" x14ac:dyDescent="0.25">
      <c r="A31" s="528" t="s">
        <v>174</v>
      </c>
      <c r="B31" s="451">
        <v>1070534857</v>
      </c>
      <c r="C31" s="451">
        <v>0</v>
      </c>
      <c r="D31" s="775">
        <v>1070534857</v>
      </c>
      <c r="E31" s="1212">
        <v>20326981</v>
      </c>
      <c r="F31" s="1212">
        <v>0</v>
      </c>
      <c r="G31" s="1213">
        <v>20326981</v>
      </c>
      <c r="H31" s="525"/>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row>
    <row r="32" spans="1:33" s="100" customFormat="1" ht="13.5" thickBot="1" x14ac:dyDescent="0.25">
      <c r="A32" s="528" t="s">
        <v>175</v>
      </c>
      <c r="B32" s="451">
        <v>0</v>
      </c>
      <c r="C32" s="452">
        <v>0</v>
      </c>
      <c r="D32" s="775">
        <v>0</v>
      </c>
      <c r="E32" s="451"/>
      <c r="F32" s="452"/>
      <c r="G32" s="451"/>
      <c r="H32" s="525"/>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row>
    <row r="33" spans="1:33" s="100" customFormat="1" ht="13.5" thickBot="1" x14ac:dyDescent="0.25">
      <c r="A33" s="528" t="s">
        <v>772</v>
      </c>
      <c r="B33" s="451">
        <v>0</v>
      </c>
      <c r="C33" s="451">
        <v>981416203</v>
      </c>
      <c r="D33" s="775">
        <v>981416203</v>
      </c>
      <c r="E33" s="451">
        <v>0</v>
      </c>
      <c r="F33" s="1212">
        <v>1524205798</v>
      </c>
      <c r="G33" s="1213">
        <v>1524205798</v>
      </c>
      <c r="H33" s="525"/>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row>
    <row r="34" spans="1:33" s="100" customFormat="1" ht="13.5" thickBot="1" x14ac:dyDescent="0.25">
      <c r="A34" s="528" t="s">
        <v>176</v>
      </c>
      <c r="B34" s="451">
        <v>0</v>
      </c>
      <c r="C34" s="451">
        <v>0</v>
      </c>
      <c r="D34" s="775">
        <v>0</v>
      </c>
      <c r="E34" s="451"/>
      <c r="F34" s="451"/>
      <c r="G34" s="451"/>
      <c r="H34" s="525"/>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c r="AG34" s="188"/>
    </row>
    <row r="35" spans="1:33" s="100" customFormat="1" ht="13.5" thickBot="1" x14ac:dyDescent="0.25">
      <c r="A35" s="528" t="s">
        <v>933</v>
      </c>
      <c r="B35" s="451">
        <v>0</v>
      </c>
      <c r="C35" s="452">
        <v>6326229018</v>
      </c>
      <c r="D35" s="775">
        <v>6326229018</v>
      </c>
      <c r="E35" s="451">
        <v>0</v>
      </c>
      <c r="F35" s="1219">
        <v>8566272072</v>
      </c>
      <c r="G35" s="1213">
        <v>8566272072</v>
      </c>
      <c r="H35" s="525"/>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c r="AG35" s="188"/>
    </row>
    <row r="36" spans="1:33" s="100" customFormat="1" ht="13.5" thickBot="1" x14ac:dyDescent="0.25">
      <c r="A36" s="528" t="s">
        <v>925</v>
      </c>
      <c r="B36" s="452">
        <v>0</v>
      </c>
      <c r="C36" s="452">
        <v>113113445</v>
      </c>
      <c r="D36" s="775">
        <v>113113445</v>
      </c>
      <c r="E36" s="452">
        <v>0</v>
      </c>
      <c r="F36" s="1219">
        <v>36399431</v>
      </c>
      <c r="G36" s="1213">
        <v>36399431</v>
      </c>
      <c r="H36" s="525"/>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row>
    <row r="37" spans="1:33" s="100" customFormat="1" x14ac:dyDescent="0.2">
      <c r="A37" s="529"/>
      <c r="B37" s="530">
        <v>42791470940</v>
      </c>
      <c r="C37" s="530">
        <v>21232439507</v>
      </c>
      <c r="D37" s="530">
        <v>64023910447</v>
      </c>
      <c r="E37" s="530">
        <v>37469439363</v>
      </c>
      <c r="F37" s="530">
        <v>23373918961</v>
      </c>
      <c r="G37" s="530">
        <v>60843358324</v>
      </c>
      <c r="H37" s="531"/>
      <c r="I37" s="188"/>
      <c r="J37" s="188"/>
      <c r="K37" s="188"/>
      <c r="L37" s="188"/>
      <c r="M37" s="188"/>
      <c r="N37" s="188"/>
      <c r="O37" s="188"/>
      <c r="P37" s="188"/>
      <c r="Q37" s="188"/>
      <c r="R37" s="188"/>
      <c r="S37" s="188"/>
      <c r="T37" s="188"/>
      <c r="U37" s="188"/>
      <c r="V37" s="188"/>
      <c r="W37" s="188"/>
      <c r="X37" s="188"/>
      <c r="Y37" s="188"/>
      <c r="Z37" s="188"/>
      <c r="AA37" s="188"/>
      <c r="AB37" s="188"/>
      <c r="AC37" s="188"/>
      <c r="AD37" s="188"/>
      <c r="AE37" s="188"/>
      <c r="AF37" s="188"/>
      <c r="AG37" s="188"/>
    </row>
    <row r="38" spans="1:33" s="100" customFormat="1" x14ac:dyDescent="0.2">
      <c r="A38" s="760"/>
      <c r="B38" s="188"/>
      <c r="C38" s="443"/>
      <c r="D38" s="188"/>
      <c r="E38" s="188"/>
      <c r="F38" s="188"/>
      <c r="G38" s="254"/>
      <c r="H38" s="188"/>
      <c r="I38" s="188"/>
      <c r="J38" s="188"/>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88"/>
    </row>
    <row r="39" spans="1:33" s="100" customFormat="1" x14ac:dyDescent="0.2">
      <c r="A39" s="188"/>
      <c r="B39" s="188"/>
      <c r="C39" s="443"/>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row>
    <row r="40" spans="1:33" s="100" customFormat="1" x14ac:dyDescent="0.2">
      <c r="A40" s="188"/>
      <c r="B40" s="188"/>
      <c r="C40" s="443"/>
      <c r="D40" s="648"/>
      <c r="E40" s="188"/>
      <c r="F40" s="188"/>
      <c r="G40" s="188"/>
      <c r="H40" s="188"/>
      <c r="I40" s="188"/>
      <c r="J40" s="188"/>
      <c r="K40" s="188"/>
      <c r="L40" s="188"/>
      <c r="M40" s="188"/>
      <c r="N40" s="188"/>
      <c r="O40" s="188"/>
      <c r="P40" s="188"/>
      <c r="Q40" s="188"/>
      <c r="R40" s="188"/>
      <c r="S40" s="188"/>
      <c r="T40" s="188"/>
      <c r="U40" s="188"/>
      <c r="V40" s="188"/>
      <c r="W40" s="188"/>
      <c r="X40" s="188"/>
      <c r="Y40" s="188"/>
      <c r="Z40" s="188"/>
      <c r="AA40" s="188"/>
      <c r="AB40" s="188"/>
      <c r="AC40" s="188"/>
      <c r="AD40" s="188"/>
      <c r="AE40" s="188"/>
      <c r="AF40" s="188"/>
      <c r="AG40" s="188"/>
    </row>
    <row r="41" spans="1:33" s="100" customFormat="1" x14ac:dyDescent="0.2">
      <c r="A41" s="188"/>
      <c r="B41" s="188"/>
      <c r="C41" s="443"/>
      <c r="D41" s="188"/>
      <c r="E41" s="188"/>
      <c r="F41" s="188"/>
      <c r="G41" s="188"/>
      <c r="H41" s="188"/>
      <c r="I41" s="188"/>
      <c r="J41" s="188"/>
      <c r="K41" s="188"/>
      <c r="L41" s="188"/>
      <c r="M41" s="188"/>
      <c r="N41" s="188"/>
      <c r="O41" s="188"/>
      <c r="P41" s="188"/>
      <c r="Q41" s="188"/>
      <c r="R41" s="188"/>
      <c r="S41" s="188"/>
      <c r="T41" s="188"/>
      <c r="U41" s="188"/>
      <c r="V41" s="188"/>
      <c r="W41" s="188"/>
      <c r="X41" s="188"/>
      <c r="Y41" s="188"/>
      <c r="Z41" s="188"/>
      <c r="AA41" s="188"/>
      <c r="AB41" s="188"/>
      <c r="AC41" s="188"/>
      <c r="AD41" s="188"/>
      <c r="AE41" s="188"/>
      <c r="AF41" s="188"/>
      <c r="AG41" s="188"/>
    </row>
    <row r="42" spans="1:33" s="100" customFormat="1" x14ac:dyDescent="0.2">
      <c r="A42" s="188"/>
      <c r="B42" s="188"/>
      <c r="C42" s="443"/>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row>
    <row r="43" spans="1:33" s="100" customFormat="1" x14ac:dyDescent="0.2">
      <c r="A43" s="188"/>
      <c r="B43" s="188"/>
      <c r="C43" s="443"/>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row>
    <row r="44" spans="1:33" s="100" customFormat="1" x14ac:dyDescent="0.2">
      <c r="A44" s="188"/>
      <c r="B44" s="188"/>
      <c r="C44" s="443"/>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row>
    <row r="45" spans="1:33" s="100" customFormat="1" x14ac:dyDescent="0.2">
      <c r="A45" s="188"/>
      <c r="B45" s="188"/>
      <c r="C45" s="443"/>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c r="AG45" s="188"/>
    </row>
    <row r="46" spans="1:33" s="36" customFormat="1" x14ac:dyDescent="0.2">
      <c r="A46" s="187"/>
      <c r="B46" s="187"/>
      <c r="C46" s="448"/>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87"/>
      <c r="AC46" s="187"/>
      <c r="AD46" s="187"/>
      <c r="AE46" s="187"/>
      <c r="AF46" s="187"/>
      <c r="AG46" s="187"/>
    </row>
    <row r="47" spans="1:33" s="36" customFormat="1" x14ac:dyDescent="0.2">
      <c r="A47" s="187"/>
      <c r="B47" s="187"/>
      <c r="C47" s="448"/>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c r="AF47" s="187"/>
      <c r="AG47" s="187"/>
    </row>
  </sheetData>
  <mergeCells count="2">
    <mergeCell ref="A8:H8"/>
    <mergeCell ref="A13:A14"/>
  </mergeCells>
  <hyperlinks>
    <hyperlink ref="I1" location="ER!A1" display="ER" xr:uid="{00000000-0004-0000-2300-000000000000}"/>
  </hyperlinks>
  <pageMargins left="0.59055118110236227" right="0.23" top="0.98425196850393704" bottom="0.74803149606299213" header="0.31496062992125984" footer="0.31496062992125984"/>
  <pageSetup paperSize="9" scale="8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3">
    <tabColor rgb="FF002060"/>
  </sheetPr>
  <dimension ref="A1:X28"/>
  <sheetViews>
    <sheetView showGridLines="0" topLeftCell="A4" workbookViewId="0">
      <selection activeCell="G14" sqref="G14"/>
    </sheetView>
  </sheetViews>
  <sheetFormatPr baseColWidth="10" defaultRowHeight="15" x14ac:dyDescent="0.25"/>
  <cols>
    <col min="1" max="1" width="47.85546875" style="2" bestFit="1" customWidth="1"/>
    <col min="2" max="2" width="14.28515625" style="2" bestFit="1" customWidth="1"/>
    <col min="3" max="3" width="13.7109375" style="2" bestFit="1" customWidth="1"/>
    <col min="4" max="4" width="4.85546875" style="2" customWidth="1"/>
    <col min="5" max="5" width="35.42578125" style="2" bestFit="1" customWidth="1"/>
    <col min="6" max="7" width="14.28515625" style="2" bestFit="1" customWidth="1"/>
    <col min="8" max="8" width="12.140625" style="2" customWidth="1"/>
    <col min="9" max="9" width="12.7109375" style="2" bestFit="1" customWidth="1"/>
    <col min="10" max="20" width="11.42578125" style="2"/>
  </cols>
  <sheetData>
    <row r="1" spans="1:24" x14ac:dyDescent="0.25">
      <c r="A1" s="436" t="str">
        <f>Indice!C1</f>
        <v>ELECTROBAN SAECA</v>
      </c>
    </row>
    <row r="4" spans="1:24" x14ac:dyDescent="0.25">
      <c r="G4" s="2">
        <v>41</v>
      </c>
      <c r="I4" s="8" t="s">
        <v>132</v>
      </c>
    </row>
    <row r="7" spans="1:24" s="138" customFormat="1" x14ac:dyDescent="0.25">
      <c r="A7" s="1437" t="s">
        <v>278</v>
      </c>
      <c r="B7" s="1438"/>
      <c r="C7" s="1438"/>
      <c r="D7" s="1438"/>
      <c r="E7" s="1438"/>
      <c r="F7" s="518"/>
      <c r="G7" s="519"/>
      <c r="H7" s="397"/>
      <c r="I7" s="397"/>
      <c r="J7" s="397"/>
      <c r="K7" s="397"/>
      <c r="L7" s="397"/>
      <c r="M7" s="397"/>
      <c r="N7" s="397"/>
      <c r="O7" s="397"/>
      <c r="P7" s="397"/>
      <c r="Q7" s="397"/>
      <c r="R7" s="397"/>
      <c r="S7" s="397"/>
      <c r="T7" s="397"/>
      <c r="U7" s="397"/>
      <c r="V7" s="397"/>
      <c r="W7" s="397"/>
      <c r="X7" s="397"/>
    </row>
    <row r="8" spans="1:24" s="138" customFormat="1" ht="30" x14ac:dyDescent="0.25">
      <c r="A8" s="431" t="s">
        <v>1172</v>
      </c>
      <c r="B8" s="432"/>
      <c r="C8" s="432"/>
      <c r="D8" s="432"/>
      <c r="E8" s="432"/>
      <c r="F8" s="432"/>
      <c r="G8" s="1266"/>
      <c r="H8" s="432"/>
      <c r="I8" s="397"/>
      <c r="J8" s="397"/>
      <c r="K8" s="397"/>
      <c r="L8" s="397"/>
      <c r="M8" s="397"/>
      <c r="N8" s="397"/>
      <c r="O8" s="397"/>
      <c r="P8" s="397"/>
      <c r="Q8" s="397"/>
      <c r="R8" s="397"/>
      <c r="S8" s="397"/>
      <c r="T8" s="397"/>
      <c r="U8" s="397"/>
      <c r="V8" s="397"/>
      <c r="W8" s="397"/>
      <c r="X8" s="397"/>
    </row>
    <row r="9" spans="1:24" s="138" customFormat="1" x14ac:dyDescent="0.25">
      <c r="A9" s="433" t="s">
        <v>995</v>
      </c>
      <c r="B9" s="1439"/>
      <c r="C9" s="1439"/>
      <c r="D9" s="434"/>
      <c r="E9" s="434"/>
      <c r="F9" s="435"/>
      <c r="G9" s="1267"/>
      <c r="H9" s="397"/>
      <c r="I9" s="397"/>
      <c r="J9" s="397"/>
      <c r="K9" s="397"/>
      <c r="L9" s="397"/>
      <c r="M9" s="397"/>
      <c r="N9" s="397"/>
      <c r="O9" s="397"/>
      <c r="P9" s="397"/>
      <c r="Q9" s="397"/>
      <c r="R9" s="397"/>
      <c r="S9" s="397"/>
      <c r="T9" s="397"/>
      <c r="U9" s="397"/>
      <c r="V9" s="397"/>
      <c r="W9" s="397"/>
      <c r="X9" s="397"/>
    </row>
    <row r="10" spans="1:24" x14ac:dyDescent="0.25">
      <c r="A10" s="988"/>
      <c r="B10" s="989" t="s">
        <v>1051</v>
      </c>
      <c r="C10" s="990" t="s">
        <v>1047</v>
      </c>
      <c r="D10" s="991"/>
      <c r="E10" s="991"/>
      <c r="F10" s="989" t="s">
        <v>1051</v>
      </c>
      <c r="G10" s="1268" t="s">
        <v>1051</v>
      </c>
      <c r="U10" s="2"/>
      <c r="V10" s="2"/>
      <c r="W10" s="2"/>
      <c r="X10" s="2"/>
    </row>
    <row r="11" spans="1:24" x14ac:dyDescent="0.25">
      <c r="A11" s="440" t="s">
        <v>140</v>
      </c>
      <c r="B11" s="423">
        <v>2022</v>
      </c>
      <c r="C11" s="423">
        <v>2021</v>
      </c>
      <c r="D11" s="424"/>
      <c r="E11" s="441" t="s">
        <v>1018</v>
      </c>
      <c r="F11" s="423">
        <v>2022</v>
      </c>
      <c r="G11" s="1269">
        <v>2021</v>
      </c>
      <c r="U11" s="2"/>
      <c r="V11" s="2"/>
      <c r="W11" s="2"/>
      <c r="X11" s="2"/>
    </row>
    <row r="12" spans="1:24" x14ac:dyDescent="0.25">
      <c r="A12" s="425" t="s">
        <v>1015</v>
      </c>
      <c r="B12" s="749">
        <v>2498321439</v>
      </c>
      <c r="C12" s="749">
        <v>2429017093</v>
      </c>
      <c r="D12" s="426"/>
      <c r="E12" s="369" t="s">
        <v>846</v>
      </c>
      <c r="F12" s="749">
        <v>-721762935</v>
      </c>
      <c r="G12" s="1270">
        <v>-572193283</v>
      </c>
      <c r="U12" s="2"/>
      <c r="V12" s="2"/>
      <c r="W12" s="2"/>
      <c r="X12" s="2"/>
    </row>
    <row r="13" spans="1:24" x14ac:dyDescent="0.25">
      <c r="A13" s="442" t="s">
        <v>1116</v>
      </c>
      <c r="B13" s="324">
        <v>4357463911</v>
      </c>
      <c r="C13" s="324">
        <v>0</v>
      </c>
      <c r="D13" s="426"/>
      <c r="E13" s="369" t="s">
        <v>1017</v>
      </c>
      <c r="F13" s="749">
        <v>-745082177</v>
      </c>
      <c r="G13" s="1270">
        <v>-753164760</v>
      </c>
      <c r="I13" s="21"/>
      <c r="U13" s="2"/>
      <c r="V13" s="2"/>
      <c r="W13" s="2"/>
      <c r="X13" s="2"/>
    </row>
    <row r="14" spans="1:24" x14ac:dyDescent="0.25">
      <c r="A14" s="442" t="s">
        <v>1016</v>
      </c>
      <c r="B14" s="324">
        <v>318829944</v>
      </c>
      <c r="C14" s="324">
        <v>2022744558</v>
      </c>
      <c r="D14" s="426"/>
      <c r="E14" s="369" t="s">
        <v>931</v>
      </c>
      <c r="F14" s="749">
        <v>-62264042</v>
      </c>
      <c r="G14" s="1270">
        <v>-14972241</v>
      </c>
      <c r="H14" s="21"/>
      <c r="U14" s="2"/>
      <c r="V14" s="2"/>
      <c r="W14" s="2"/>
      <c r="X14" s="2"/>
    </row>
    <row r="15" spans="1:24" x14ac:dyDescent="0.25">
      <c r="A15" s="992" t="s">
        <v>931</v>
      </c>
      <c r="B15" s="324">
        <v>88846638</v>
      </c>
      <c r="C15" s="324">
        <v>820541126</v>
      </c>
      <c r="D15" s="426"/>
      <c r="E15" s="369" t="s">
        <v>932</v>
      </c>
      <c r="F15" s="749">
        <v>0</v>
      </c>
      <c r="G15" s="1270">
        <v>-351816080</v>
      </c>
      <c r="U15" s="2"/>
      <c r="V15" s="2"/>
      <c r="W15" s="2"/>
      <c r="X15" s="2"/>
    </row>
    <row r="16" spans="1:24" x14ac:dyDescent="0.25">
      <c r="A16" s="442" t="s">
        <v>1115</v>
      </c>
      <c r="B16" s="324">
        <v>655936393</v>
      </c>
      <c r="C16" s="324">
        <v>859944001</v>
      </c>
      <c r="D16" s="426"/>
      <c r="E16" s="369" t="s">
        <v>1156</v>
      </c>
      <c r="F16" s="749">
        <v>0</v>
      </c>
      <c r="G16" s="1271">
        <v>-362715377</v>
      </c>
      <c r="U16" s="2"/>
      <c r="V16" s="2"/>
      <c r="W16" s="2"/>
      <c r="X16" s="2"/>
    </row>
    <row r="17" spans="1:24" x14ac:dyDescent="0.25">
      <c r="A17" s="437" t="s">
        <v>3</v>
      </c>
      <c r="B17" s="837">
        <v>7919398325</v>
      </c>
      <c r="C17" s="837">
        <v>6132246778</v>
      </c>
      <c r="D17" s="439"/>
      <c r="E17" s="438" t="s">
        <v>3</v>
      </c>
      <c r="F17" s="837">
        <v>-1529109154</v>
      </c>
      <c r="G17" s="1272">
        <v>-2054861741</v>
      </c>
      <c r="U17" s="2"/>
      <c r="V17" s="2"/>
      <c r="W17" s="2"/>
      <c r="X17" s="2"/>
    </row>
    <row r="18" spans="1:24" x14ac:dyDescent="0.25">
      <c r="A18" s="993" t="s">
        <v>1042</v>
      </c>
      <c r="B18" s="994"/>
      <c r="C18" s="1440"/>
      <c r="D18" s="1440"/>
      <c r="E18" s="995"/>
      <c r="F18" s="994">
        <v>6390289171</v>
      </c>
      <c r="G18" s="1273">
        <v>4077385037</v>
      </c>
      <c r="I18" s="21"/>
      <c r="U18" s="2"/>
      <c r="V18" s="2"/>
      <c r="W18" s="2"/>
      <c r="X18" s="2"/>
    </row>
    <row r="19" spans="1:24" x14ac:dyDescent="0.25">
      <c r="A19" s="429"/>
      <c r="B19" s="427"/>
      <c r="C19" s="427"/>
      <c r="D19" s="428"/>
      <c r="E19" s="429"/>
      <c r="F19" s="430"/>
      <c r="G19" s="1274"/>
      <c r="U19" s="2"/>
      <c r="V19" s="2"/>
      <c r="W19" s="2"/>
      <c r="X19" s="2"/>
    </row>
    <row r="20" spans="1:24" x14ac:dyDescent="0.25">
      <c r="A20" s="429"/>
      <c r="B20" s="427"/>
      <c r="C20" s="427"/>
      <c r="D20" s="428"/>
      <c r="E20" s="429"/>
      <c r="F20" s="430"/>
      <c r="G20" s="1274"/>
      <c r="U20" s="2"/>
      <c r="V20" s="2"/>
      <c r="W20" s="2"/>
      <c r="X20" s="2"/>
    </row>
    <row r="21" spans="1:24" x14ac:dyDescent="0.25">
      <c r="A21"/>
      <c r="B21" s="20"/>
      <c r="C21" s="453"/>
      <c r="D21" s="10"/>
      <c r="E21" s="10"/>
      <c r="F21" s="12"/>
      <c r="G21" s="12"/>
      <c r="U21" s="2"/>
      <c r="V21" s="2"/>
      <c r="W21" s="2"/>
      <c r="X21" s="2"/>
    </row>
    <row r="22" spans="1:24" x14ac:dyDescent="0.25">
      <c r="A22"/>
      <c r="B22"/>
      <c r="C22" s="20"/>
      <c r="D22" s="10"/>
      <c r="E22" s="10"/>
      <c r="F22" s="12"/>
      <c r="G22" s="21"/>
      <c r="U22" s="2"/>
      <c r="V22" s="2"/>
      <c r="W22" s="2"/>
      <c r="X22" s="2"/>
    </row>
    <row r="23" spans="1:24" x14ac:dyDescent="0.25">
      <c r="A23"/>
      <c r="B23"/>
      <c r="C23" s="20"/>
      <c r="D23" s="10"/>
      <c r="E23" s="10"/>
      <c r="F23" s="12"/>
      <c r="U23" s="2"/>
      <c r="V23" s="2"/>
      <c r="W23" s="2"/>
      <c r="X23" s="2"/>
    </row>
    <row r="24" spans="1:24" x14ac:dyDescent="0.25">
      <c r="A24"/>
      <c r="B24"/>
      <c r="C24"/>
      <c r="D24" s="10"/>
      <c r="E24" s="10"/>
      <c r="F24" s="12"/>
      <c r="U24" s="2"/>
      <c r="V24" s="2"/>
      <c r="W24" s="2"/>
      <c r="X24" s="2"/>
    </row>
    <row r="25" spans="1:24" x14ac:dyDescent="0.25">
      <c r="A25"/>
      <c r="B25"/>
      <c r="C25"/>
      <c r="D25" s="10"/>
      <c r="E25" s="10"/>
      <c r="F25" s="12"/>
      <c r="U25" s="2"/>
      <c r="V25" s="2"/>
      <c r="W25" s="2"/>
      <c r="X25" s="2"/>
    </row>
    <row r="26" spans="1:24" x14ac:dyDescent="0.25">
      <c r="A26"/>
      <c r="B26"/>
      <c r="C26"/>
      <c r="D26" s="10"/>
      <c r="E26" s="10"/>
      <c r="F26" s="12"/>
      <c r="U26" s="2"/>
      <c r="V26" s="2"/>
      <c r="W26" s="2"/>
      <c r="X26" s="2"/>
    </row>
    <row r="27" spans="1:24" x14ac:dyDescent="0.25">
      <c r="A27"/>
      <c r="B27"/>
      <c r="C27"/>
      <c r="D27" s="10"/>
      <c r="E27" s="10"/>
      <c r="F27" s="12"/>
      <c r="U27" s="2"/>
      <c r="V27" s="2"/>
      <c r="W27" s="2"/>
      <c r="X27" s="2"/>
    </row>
    <row r="28" spans="1:24" x14ac:dyDescent="0.25">
      <c r="A28"/>
      <c r="B28"/>
      <c r="C28"/>
      <c r="D28" s="10"/>
      <c r="E28" s="10"/>
      <c r="F28" s="12"/>
      <c r="U28" s="2"/>
      <c r="V28" s="2"/>
      <c r="W28" s="2"/>
      <c r="X28" s="2"/>
    </row>
  </sheetData>
  <mergeCells count="3">
    <mergeCell ref="A7:E7"/>
    <mergeCell ref="B9:C9"/>
    <mergeCell ref="C18:D18"/>
  </mergeCells>
  <hyperlinks>
    <hyperlink ref="I4" location="ER!A1" display="ER" xr:uid="{00000000-0004-0000-2400-000000000000}"/>
  </hyperlinks>
  <pageMargins left="0.65" right="0.28000000000000003" top="0.94488188976377963" bottom="0.74803149606299213" header="0.59055118110236227" footer="0.31496062992125984"/>
  <pageSetup paperSize="9" scale="8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4">
    <tabColor rgb="FF002060"/>
  </sheetPr>
  <dimension ref="A1:AE23"/>
  <sheetViews>
    <sheetView showGridLines="0" workbookViewId="0">
      <selection activeCell="F13" sqref="F13"/>
    </sheetView>
  </sheetViews>
  <sheetFormatPr baseColWidth="10" defaultRowHeight="15" x14ac:dyDescent="0.25"/>
  <cols>
    <col min="1" max="1" width="41.28515625" style="397" customWidth="1"/>
    <col min="2" max="3" width="14.28515625" style="397" bestFit="1" customWidth="1"/>
    <col min="4" max="4" width="2" style="397" customWidth="1"/>
    <col min="5" max="5" width="32.5703125" style="397" bestFit="1" customWidth="1"/>
    <col min="6" max="7" width="14.7109375" style="397" bestFit="1" customWidth="1"/>
    <col min="8" max="15" width="11.42578125" style="397"/>
    <col min="16" max="16384" width="11.42578125" style="138"/>
  </cols>
  <sheetData>
    <row r="1" spans="1:31" s="690" customFormat="1" x14ac:dyDescent="0.25">
      <c r="A1" s="399" t="str">
        <f>Indice!C1</f>
        <v>ELECTROBAN SAECA</v>
      </c>
      <c r="B1" s="688"/>
      <c r="C1" s="688"/>
      <c r="D1" s="688"/>
      <c r="F1" s="688"/>
      <c r="G1" s="688"/>
      <c r="H1" s="688"/>
      <c r="I1" s="688"/>
      <c r="J1" s="688"/>
      <c r="K1" s="688"/>
      <c r="L1" s="688"/>
      <c r="M1" s="688"/>
      <c r="N1" s="688"/>
      <c r="O1" s="688"/>
    </row>
    <row r="4" spans="1:31" x14ac:dyDescent="0.25">
      <c r="G4" s="397">
        <v>42</v>
      </c>
      <c r="H4" s="689" t="s">
        <v>132</v>
      </c>
    </row>
    <row r="7" spans="1:31" x14ac:dyDescent="0.25">
      <c r="A7" s="180" t="s">
        <v>279</v>
      </c>
      <c r="B7" s="180"/>
      <c r="C7" s="180"/>
      <c r="D7" s="180"/>
      <c r="E7" s="180"/>
      <c r="F7" s="180"/>
      <c r="G7" s="180"/>
      <c r="H7" s="391"/>
      <c r="I7" s="391"/>
      <c r="J7" s="391"/>
      <c r="K7" s="391"/>
      <c r="L7" s="391"/>
      <c r="M7" s="391"/>
      <c r="N7" s="391"/>
      <c r="O7" s="391"/>
      <c r="P7" s="391"/>
      <c r="Q7" s="391"/>
      <c r="R7" s="391"/>
      <c r="S7" s="391"/>
      <c r="T7" s="391"/>
      <c r="U7" s="391"/>
      <c r="V7" s="391"/>
      <c r="W7" s="391"/>
      <c r="X7" s="391"/>
      <c r="Y7" s="391"/>
      <c r="Z7" s="391"/>
      <c r="AA7" s="391"/>
      <c r="AB7" s="391"/>
      <c r="AC7" s="391"/>
      <c r="AD7" s="391"/>
    </row>
    <row r="8" spans="1:31" x14ac:dyDescent="0.25">
      <c r="A8" s="1441" t="s">
        <v>1172</v>
      </c>
      <c r="B8" s="1441"/>
      <c r="C8" s="1441"/>
      <c r="D8" s="1441"/>
      <c r="E8" s="1441"/>
      <c r="F8" s="1441"/>
      <c r="G8" s="1441"/>
      <c r="H8" s="757"/>
    </row>
    <row r="9" spans="1:31" x14ac:dyDescent="0.25">
      <c r="A9" s="996"/>
      <c r="B9" s="997" t="s">
        <v>1051</v>
      </c>
      <c r="C9" s="997" t="s">
        <v>1051</v>
      </c>
      <c r="D9" s="998"/>
      <c r="E9" s="998"/>
      <c r="F9" s="997" t="s">
        <v>1051</v>
      </c>
      <c r="G9" s="999" t="s">
        <v>1051</v>
      </c>
    </row>
    <row r="10" spans="1:31" x14ac:dyDescent="0.25">
      <c r="A10" s="1000" t="s">
        <v>142</v>
      </c>
      <c r="B10" s="787">
        <v>2022</v>
      </c>
      <c r="C10" s="787">
        <v>2021</v>
      </c>
      <c r="D10" s="793"/>
      <c r="E10" s="549" t="s">
        <v>144</v>
      </c>
      <c r="F10" s="787">
        <v>2022</v>
      </c>
      <c r="G10" s="973">
        <v>2021</v>
      </c>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row>
    <row r="11" spans="1:31" x14ac:dyDescent="0.25">
      <c r="A11" s="1242" t="s">
        <v>928</v>
      </c>
      <c r="B11" s="1243">
        <v>97434785</v>
      </c>
      <c r="C11" s="1244">
        <v>106406585</v>
      </c>
      <c r="D11" s="219"/>
      <c r="E11" s="1245" t="s">
        <v>927</v>
      </c>
      <c r="F11" s="1246">
        <v>-7408731697</v>
      </c>
      <c r="G11" s="1247">
        <v>-7616508943</v>
      </c>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row>
    <row r="12" spans="1:31" x14ac:dyDescent="0.25">
      <c r="A12" s="1242" t="s">
        <v>1041</v>
      </c>
      <c r="B12" s="1248">
        <v>0</v>
      </c>
      <c r="C12" s="1249">
        <v>0</v>
      </c>
      <c r="D12" s="219"/>
      <c r="E12" s="1245" t="s">
        <v>929</v>
      </c>
      <c r="F12" s="1246">
        <v>-11752452071</v>
      </c>
      <c r="G12" s="1247">
        <v>-9279232796</v>
      </c>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row>
    <row r="13" spans="1:31" x14ac:dyDescent="0.25">
      <c r="A13" s="1242" t="s">
        <v>1061</v>
      </c>
      <c r="B13" s="1243">
        <v>36309034</v>
      </c>
      <c r="C13" s="1244">
        <v>164688162</v>
      </c>
      <c r="D13" s="219"/>
      <c r="E13" s="1245" t="s">
        <v>930</v>
      </c>
      <c r="F13" s="1243">
        <v>-203818500</v>
      </c>
      <c r="G13" s="1244">
        <v>-107826494</v>
      </c>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row>
    <row r="14" spans="1:31" x14ac:dyDescent="0.25">
      <c r="A14" s="1001" t="s">
        <v>143</v>
      </c>
      <c r="B14" s="386">
        <v>133743819</v>
      </c>
      <c r="C14" s="386">
        <v>271094747</v>
      </c>
      <c r="D14" s="1002"/>
      <c r="E14" s="1003" t="s">
        <v>222</v>
      </c>
      <c r="F14" s="386">
        <v>-19365002268</v>
      </c>
      <c r="G14" s="1004">
        <v>-17003568233</v>
      </c>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row>
    <row r="15" spans="1:31" x14ac:dyDescent="0.25">
      <c r="A15" s="807"/>
      <c r="B15" s="807"/>
      <c r="C15" s="391"/>
      <c r="D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row>
    <row r="16" spans="1:31" x14ac:dyDescent="0.25">
      <c r="F16" s="777"/>
      <c r="G16" s="777"/>
    </row>
    <row r="17" spans="1:31" x14ac:dyDescent="0.25">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row>
    <row r="18" spans="1:31" x14ac:dyDescent="0.25">
      <c r="D18" s="391"/>
      <c r="E18" s="391"/>
      <c r="F18" s="616"/>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row>
    <row r="19" spans="1:31" x14ac:dyDescent="0.25">
      <c r="A19" s="138"/>
      <c r="B19" s="138"/>
      <c r="C19" s="138"/>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row>
    <row r="20" spans="1:31" x14ac:dyDescent="0.25">
      <c r="A20" s="138"/>
      <c r="B20" s="138"/>
      <c r="C20" s="138"/>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row>
    <row r="21" spans="1:31" x14ac:dyDescent="0.25">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row>
    <row r="22" spans="1:31" x14ac:dyDescent="0.25">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row>
    <row r="23" spans="1:31" x14ac:dyDescent="0.25">
      <c r="D23" s="391"/>
      <c r="E23" s="391"/>
      <c r="F23" s="391"/>
      <c r="G23" s="391"/>
      <c r="H23" s="391"/>
      <c r="I23" s="391"/>
      <c r="J23" s="391"/>
      <c r="K23" s="391"/>
      <c r="L23" s="391"/>
      <c r="M23" s="391"/>
      <c r="N23" s="391"/>
      <c r="O23" s="391"/>
      <c r="P23" s="391"/>
      <c r="Q23" s="391"/>
      <c r="R23" s="391"/>
      <c r="S23" s="391"/>
      <c r="T23" s="391"/>
      <c r="U23" s="391"/>
      <c r="V23" s="391"/>
      <c r="W23" s="391"/>
      <c r="X23" s="391"/>
      <c r="Y23" s="391"/>
      <c r="Z23" s="391"/>
      <c r="AA23" s="391"/>
      <c r="AB23" s="391"/>
      <c r="AC23" s="391"/>
      <c r="AD23" s="391"/>
      <c r="AE23" s="391"/>
    </row>
  </sheetData>
  <mergeCells count="1">
    <mergeCell ref="A8:G8"/>
  </mergeCells>
  <hyperlinks>
    <hyperlink ref="H4" location="ER!A1" display="ER" xr:uid="{00000000-0004-0000-2500-000000000000}"/>
  </hyperlinks>
  <pageMargins left="0.72" right="0.70866141732283472" top="0.74803149606299213" bottom="0.74803149606299213" header="0.31496062992125984" footer="0.31496062992125984"/>
  <pageSetup paperSize="9"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5">
    <tabColor rgb="FF002060"/>
  </sheetPr>
  <dimension ref="A1:AB15"/>
  <sheetViews>
    <sheetView topLeftCell="A7" workbookViewId="0">
      <selection activeCell="J21" sqref="J21"/>
    </sheetView>
  </sheetViews>
  <sheetFormatPr baseColWidth="10" defaultRowHeight="15" x14ac:dyDescent="0.25"/>
  <cols>
    <col min="1" max="1" width="38" style="2" customWidth="1"/>
    <col min="2" max="2" width="15.85546875" style="2" bestFit="1" customWidth="1"/>
    <col min="3" max="3" width="15.7109375" style="2" bestFit="1" customWidth="1"/>
    <col min="4" max="4" width="11.42578125" style="2"/>
    <col min="5" max="5" width="12.5703125" style="2" customWidth="1"/>
    <col min="6" max="25" width="11.42578125" style="2"/>
  </cols>
  <sheetData>
    <row r="1" spans="1:28" s="470" customFormat="1" x14ac:dyDescent="0.25">
      <c r="A1" s="436" t="str">
        <f>Indice!C1</f>
        <v>ELECTROBAN SAECA</v>
      </c>
      <c r="B1" s="436"/>
      <c r="C1" s="436"/>
      <c r="D1" s="436"/>
      <c r="E1" s="469" t="s">
        <v>132</v>
      </c>
      <c r="F1" s="436"/>
      <c r="G1" s="436"/>
      <c r="H1" s="436"/>
      <c r="I1" s="436"/>
      <c r="J1" s="436"/>
      <c r="K1" s="436"/>
      <c r="L1" s="436"/>
      <c r="M1" s="436"/>
      <c r="N1" s="436"/>
      <c r="O1" s="436"/>
      <c r="P1" s="436"/>
      <c r="Q1" s="436"/>
      <c r="R1" s="436"/>
      <c r="S1" s="436"/>
      <c r="T1" s="436"/>
      <c r="U1" s="436"/>
      <c r="V1" s="436"/>
      <c r="W1" s="436"/>
      <c r="X1" s="436"/>
      <c r="Y1" s="436"/>
    </row>
    <row r="2" spans="1:28" x14ac:dyDescent="0.25">
      <c r="E2" s="8">
        <v>43</v>
      </c>
    </row>
    <row r="3" spans="1:28" x14ac:dyDescent="0.25">
      <c r="E3" s="8"/>
    </row>
    <row r="4" spans="1:28" x14ac:dyDescent="0.25">
      <c r="E4" s="8"/>
    </row>
    <row r="6" spans="1:28" ht="12" customHeight="1" x14ac:dyDescent="0.25"/>
    <row r="7" spans="1:28" ht="15.75" customHeight="1" x14ac:dyDescent="0.25">
      <c r="A7" s="467" t="s">
        <v>1020</v>
      </c>
      <c r="B7" s="458"/>
      <c r="C7" s="458"/>
      <c r="D7" s="458"/>
      <c r="E7" s="458"/>
      <c r="F7" s="9"/>
      <c r="G7" s="12"/>
      <c r="H7" s="10"/>
      <c r="Z7" s="2"/>
      <c r="AA7" s="2"/>
      <c r="AB7" s="2"/>
    </row>
    <row r="8" spans="1:28" ht="15.75" customHeight="1" x14ac:dyDescent="0.25">
      <c r="A8" s="18"/>
      <c r="B8" s="18"/>
      <c r="C8" s="17"/>
      <c r="D8" s="17"/>
      <c r="E8" s="17"/>
      <c r="F8" s="9"/>
      <c r="G8" s="12"/>
      <c r="H8" s="10"/>
      <c r="Z8" s="2"/>
      <c r="AA8" s="2"/>
      <c r="AB8" s="2"/>
    </row>
    <row r="9" spans="1:28" ht="81.75" customHeight="1" x14ac:dyDescent="0.25">
      <c r="A9" s="1442" t="s">
        <v>1152</v>
      </c>
      <c r="B9" s="1442"/>
      <c r="C9" s="1442"/>
      <c r="D9" s="1442"/>
      <c r="E9" s="1442"/>
      <c r="F9" s="9"/>
      <c r="G9" s="12"/>
      <c r="H9" s="10"/>
      <c r="Z9" s="2"/>
      <c r="AA9" s="2"/>
      <c r="AB9" s="2"/>
    </row>
    <row r="10" spans="1:28" x14ac:dyDescent="0.25">
      <c r="A10" s="9"/>
      <c r="B10" s="810" t="s">
        <v>1051</v>
      </c>
      <c r="C10" s="810" t="s">
        <v>1047</v>
      </c>
      <c r="D10" s="10"/>
      <c r="E10" s="10"/>
      <c r="F10" s="9"/>
      <c r="G10" s="12"/>
      <c r="H10" s="10"/>
      <c r="Z10" s="2"/>
      <c r="AA10" s="2"/>
      <c r="AB10" s="2"/>
    </row>
    <row r="11" spans="1:28" x14ac:dyDescent="0.25">
      <c r="A11" s="458" t="s">
        <v>145</v>
      </c>
      <c r="B11" s="19">
        <v>2022</v>
      </c>
      <c r="C11" s="19">
        <v>2021</v>
      </c>
      <c r="D11" s="466"/>
      <c r="E11" s="466"/>
      <c r="F11" s="9"/>
      <c r="G11" s="12"/>
      <c r="H11" s="10"/>
      <c r="Z11" s="2"/>
      <c r="AA11" s="2"/>
      <c r="AB11" s="2"/>
    </row>
    <row r="12" spans="1:28" x14ac:dyDescent="0.25">
      <c r="A12" s="1250" t="s">
        <v>1102</v>
      </c>
      <c r="B12" s="1251">
        <v>-231133910</v>
      </c>
      <c r="C12" s="1251">
        <v>-24283436</v>
      </c>
      <c r="D12" s="1252"/>
      <c r="E12" s="1252"/>
      <c r="F12" s="9"/>
      <c r="G12" s="12"/>
      <c r="H12" s="10"/>
      <c r="Z12" s="2"/>
      <c r="AA12" s="2"/>
      <c r="AB12" s="2"/>
    </row>
    <row r="13" spans="1:28" hidden="1" x14ac:dyDescent="0.25">
      <c r="A13" s="9"/>
      <c r="B13" s="794"/>
      <c r="C13" s="794"/>
      <c r="D13" s="10"/>
      <c r="E13" s="10"/>
      <c r="F13" s="9"/>
      <c r="G13" s="12"/>
      <c r="H13" s="10"/>
      <c r="Z13" s="2"/>
      <c r="AA13" s="2"/>
      <c r="AB13" s="2"/>
    </row>
    <row r="14" spans="1:28" x14ac:dyDescent="0.25">
      <c r="A14" s="458" t="s">
        <v>3</v>
      </c>
      <c r="B14" s="809">
        <v>-231133910</v>
      </c>
      <c r="C14" s="809">
        <v>-24283436</v>
      </c>
      <c r="D14" s="466"/>
      <c r="E14" s="466"/>
      <c r="F14" s="9"/>
      <c r="G14" s="12"/>
      <c r="H14" s="10"/>
      <c r="Z14" s="2"/>
      <c r="AA14" s="2"/>
      <c r="AB14" s="2"/>
    </row>
    <row r="15" spans="1:28" x14ac:dyDescent="0.25">
      <c r="A15" s="9"/>
      <c r="B15" s="11"/>
      <c r="C15" s="10"/>
      <c r="D15" s="10"/>
      <c r="E15" s="10"/>
      <c r="F15" s="9"/>
      <c r="G15" s="12"/>
      <c r="H15" s="10"/>
      <c r="Z15" s="2"/>
      <c r="AA15" s="2"/>
      <c r="AB15" s="2"/>
    </row>
  </sheetData>
  <mergeCells count="1">
    <mergeCell ref="A9:E9"/>
  </mergeCells>
  <hyperlinks>
    <hyperlink ref="E1" location="ER!A1" display="ER" xr:uid="{00000000-0004-0000-2600-000000000000}"/>
  </hyperlinks>
  <pageMargins left="1.08" right="0.70866141732283472" top="0.77" bottom="0.74803149606299213" header="0.31496062992125984" footer="0.31496062992125984"/>
  <pageSetup paperSize="9" scale="7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6">
    <tabColor rgb="FF002060"/>
  </sheetPr>
  <dimension ref="A1:V16"/>
  <sheetViews>
    <sheetView workbookViewId="0">
      <selection activeCell="A9" sqref="A9"/>
    </sheetView>
  </sheetViews>
  <sheetFormatPr baseColWidth="10" defaultRowHeight="12.75" x14ac:dyDescent="0.2"/>
  <cols>
    <col min="1" max="1" width="38" style="102" customWidth="1"/>
    <col min="2" max="2" width="18.42578125" style="102" customWidth="1"/>
    <col min="3" max="3" width="17.7109375" style="102" customWidth="1"/>
    <col min="4" max="22" width="11.42578125" style="102"/>
    <col min="23" max="16384" width="11.42578125" style="33"/>
  </cols>
  <sheetData>
    <row r="1" spans="1:8" x14ac:dyDescent="0.2">
      <c r="A1" s="399" t="str">
        <f>Indice!C1</f>
        <v>ELECTROBAN SAECA</v>
      </c>
      <c r="E1" s="102">
        <v>44</v>
      </c>
      <c r="F1" s="172" t="s">
        <v>132</v>
      </c>
    </row>
    <row r="2" spans="1:8" x14ac:dyDescent="0.2">
      <c r="E2" s="172"/>
    </row>
    <row r="3" spans="1:8" x14ac:dyDescent="0.2">
      <c r="E3" s="172"/>
    </row>
    <row r="4" spans="1:8" x14ac:dyDescent="0.2">
      <c r="E4" s="172"/>
    </row>
    <row r="5" spans="1:8" x14ac:dyDescent="0.2">
      <c r="E5" s="172"/>
    </row>
    <row r="7" spans="1:8" ht="14.25" x14ac:dyDescent="0.2">
      <c r="A7" s="471" t="s">
        <v>281</v>
      </c>
      <c r="B7" s="180"/>
      <c r="C7" s="180"/>
      <c r="D7" s="180"/>
      <c r="E7" s="180"/>
      <c r="F7" s="461"/>
      <c r="G7" s="462"/>
      <c r="H7" s="463"/>
    </row>
    <row r="8" spans="1:8" ht="20.25" customHeight="1" x14ac:dyDescent="0.2">
      <c r="A8" s="1443" t="s">
        <v>1176</v>
      </c>
      <c r="B8" s="1443"/>
      <c r="C8" s="463"/>
      <c r="D8" s="463"/>
      <c r="E8" s="463"/>
      <c r="F8" s="461"/>
      <c r="G8" s="462"/>
      <c r="H8" s="463"/>
    </row>
    <row r="9" spans="1:8" x14ac:dyDescent="0.2">
      <c r="A9" s="454"/>
      <c r="B9" s="1444"/>
      <c r="C9" s="1444"/>
      <c r="D9" s="463"/>
      <c r="E9" s="463"/>
      <c r="F9" s="461"/>
      <c r="G9" s="462"/>
      <c r="H9" s="463"/>
    </row>
    <row r="10" spans="1:8" ht="0.75" customHeight="1" x14ac:dyDescent="0.2">
      <c r="A10" s="461"/>
      <c r="D10" s="463"/>
      <c r="E10" s="463"/>
      <c r="F10" s="461"/>
      <c r="G10" s="462"/>
      <c r="H10" s="463"/>
    </row>
    <row r="11" spans="1:8" x14ac:dyDescent="0.2">
      <c r="A11" s="348" t="s">
        <v>146</v>
      </c>
      <c r="B11" s="174">
        <f>IFERROR(IF(Indice!B6="","2XX2",YEAR(Indice!B6)),"2XX2")</f>
        <v>2022</v>
      </c>
      <c r="C11" s="174">
        <f>+IFERROR(YEAR(Indice!B6-365),"2XX1")</f>
        <v>2021</v>
      </c>
      <c r="D11" s="474"/>
      <c r="E11" s="474"/>
      <c r="F11" s="461"/>
      <c r="G11" s="462"/>
      <c r="H11" s="463"/>
    </row>
    <row r="12" spans="1:8" x14ac:dyDescent="0.2">
      <c r="A12" s="461"/>
      <c r="B12" s="461"/>
      <c r="C12" s="461"/>
      <c r="D12" s="463"/>
      <c r="E12" s="463"/>
      <c r="F12" s="461"/>
      <c r="G12" s="462"/>
      <c r="H12" s="463"/>
    </row>
    <row r="13" spans="1:8" x14ac:dyDescent="0.2">
      <c r="A13" s="461"/>
      <c r="B13" s="461"/>
      <c r="C13" s="461"/>
      <c r="D13" s="463"/>
      <c r="E13" s="463"/>
      <c r="F13" s="461"/>
      <c r="G13" s="462"/>
      <c r="H13" s="463"/>
    </row>
    <row r="14" spans="1:8" x14ac:dyDescent="0.2">
      <c r="A14" s="461"/>
      <c r="B14" s="461"/>
      <c r="C14" s="461"/>
      <c r="D14" s="463"/>
      <c r="E14" s="463"/>
      <c r="F14" s="461"/>
      <c r="G14" s="462"/>
      <c r="H14" s="463"/>
    </row>
    <row r="15" spans="1:8" x14ac:dyDescent="0.2">
      <c r="A15" s="348" t="s">
        <v>3</v>
      </c>
      <c r="B15" s="475">
        <f>SUM($B12:B14)</f>
        <v>0</v>
      </c>
      <c r="C15" s="475">
        <f>SUM($C12:C14)</f>
        <v>0</v>
      </c>
      <c r="D15" s="474"/>
      <c r="E15" s="474"/>
      <c r="F15" s="461"/>
      <c r="G15" s="462"/>
      <c r="H15" s="463"/>
    </row>
    <row r="16" spans="1:8" x14ac:dyDescent="0.2">
      <c r="A16" s="461"/>
      <c r="B16" s="464"/>
      <c r="C16" s="463"/>
      <c r="D16" s="463"/>
      <c r="E16" s="463"/>
      <c r="F16" s="461"/>
      <c r="G16" s="462"/>
      <c r="H16" s="463"/>
    </row>
  </sheetData>
  <mergeCells count="2">
    <mergeCell ref="A8:B8"/>
    <mergeCell ref="B9:C9"/>
  </mergeCells>
  <hyperlinks>
    <hyperlink ref="F1" location="ER!A1" display="ER" xr:uid="{00000000-0004-0000-2700-000000000000}"/>
  </hyperlinks>
  <pageMargins left="1.03" right="0.70866141732283472" top="1.1200000000000001" bottom="0.74803149606299213" header="0.31496062992125984" footer="0.31496062992125984"/>
  <pageSetup paperSize="9" scale="7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7">
    <tabColor rgb="FF002060"/>
  </sheetPr>
  <dimension ref="A1:Z23"/>
  <sheetViews>
    <sheetView zoomScaleNormal="100" workbookViewId="0">
      <selection activeCell="N25" sqref="N25"/>
    </sheetView>
  </sheetViews>
  <sheetFormatPr baseColWidth="10" defaultRowHeight="12.75" x14ac:dyDescent="0.2"/>
  <cols>
    <col min="1" max="1" width="29" style="102" bestFit="1" customWidth="1"/>
    <col min="2" max="3" width="14.85546875" style="102" bestFit="1" customWidth="1"/>
    <col min="4" max="4" width="5.42578125" style="102" customWidth="1"/>
    <col min="5" max="5" width="3.28515625" style="102" customWidth="1"/>
    <col min="6" max="26" width="11.42578125" style="102"/>
    <col min="27" max="16384" width="11.42578125" style="33"/>
  </cols>
  <sheetData>
    <row r="1" spans="1:7" x14ac:dyDescent="0.2">
      <c r="A1" s="399" t="str">
        <f>Indice!C1</f>
        <v>ELECTROBAN SAECA</v>
      </c>
      <c r="D1" s="102">
        <v>45</v>
      </c>
      <c r="E1" s="172" t="s">
        <v>132</v>
      </c>
    </row>
    <row r="5" spans="1:7" x14ac:dyDescent="0.2">
      <c r="D5" s="461"/>
      <c r="E5" s="462"/>
    </row>
    <row r="6" spans="1:7" x14ac:dyDescent="0.2">
      <c r="D6" s="461"/>
      <c r="E6" s="462"/>
    </row>
    <row r="7" spans="1:7" x14ac:dyDescent="0.2">
      <c r="A7" s="684" t="s">
        <v>282</v>
      </c>
      <c r="B7" s="685"/>
      <c r="C7" s="686"/>
      <c r="D7" s="461"/>
      <c r="E7" s="462"/>
      <c r="F7" s="461"/>
      <c r="G7" s="462"/>
    </row>
    <row r="8" spans="1:7" ht="67.5" customHeight="1" x14ac:dyDescent="0.2">
      <c r="A8" s="1445" t="s">
        <v>1187</v>
      </c>
      <c r="B8" s="1446"/>
      <c r="C8" s="1447"/>
      <c r="D8" s="461"/>
      <c r="E8" s="462"/>
      <c r="F8" s="461"/>
      <c r="G8" s="462"/>
    </row>
    <row r="9" spans="1:7" x14ac:dyDescent="0.2">
      <c r="A9" s="1005"/>
      <c r="B9" s="1253" t="s">
        <v>1051</v>
      </c>
      <c r="C9" s="1253" t="s">
        <v>1051</v>
      </c>
      <c r="D9" s="461"/>
      <c r="E9" s="462"/>
      <c r="F9" s="461"/>
      <c r="G9" s="462"/>
    </row>
    <row r="10" spans="1:7" x14ac:dyDescent="0.2">
      <c r="A10" s="979"/>
      <c r="B10" s="787">
        <v>2022</v>
      </c>
      <c r="C10" s="980">
        <v>2021</v>
      </c>
      <c r="D10" s="461"/>
      <c r="E10" s="462"/>
      <c r="F10" s="461"/>
      <c r="G10" s="462"/>
    </row>
    <row r="11" spans="1:7" x14ac:dyDescent="0.2">
      <c r="A11" s="460" t="s">
        <v>1019</v>
      </c>
      <c r="B11" s="1222">
        <v>-1506982072.5</v>
      </c>
      <c r="C11" s="1222">
        <v>-1556125180</v>
      </c>
      <c r="D11" s="461"/>
      <c r="E11" s="462"/>
      <c r="F11" s="461"/>
      <c r="G11" s="462"/>
    </row>
    <row r="12" spans="1:7" x14ac:dyDescent="0.2">
      <c r="A12" s="349" t="s">
        <v>3</v>
      </c>
      <c r="B12" s="359">
        <v>-1506982072.5</v>
      </c>
      <c r="C12" s="465">
        <v>-1556125180</v>
      </c>
      <c r="D12" s="463"/>
      <c r="E12" s="463"/>
      <c r="F12" s="461"/>
      <c r="G12" s="462"/>
    </row>
    <row r="13" spans="1:7" x14ac:dyDescent="0.2">
      <c r="A13" s="461"/>
      <c r="B13" s="464"/>
      <c r="C13" s="463"/>
      <c r="D13" s="463"/>
      <c r="E13" s="463"/>
      <c r="F13" s="461"/>
      <c r="G13" s="462"/>
    </row>
    <row r="17" spans="5:6" x14ac:dyDescent="0.2">
      <c r="E17" s="461"/>
      <c r="F17" s="462"/>
    </row>
    <row r="18" spans="5:6" x14ac:dyDescent="0.2">
      <c r="E18" s="461"/>
      <c r="F18" s="462"/>
    </row>
    <row r="19" spans="5:6" x14ac:dyDescent="0.2">
      <c r="E19" s="461"/>
      <c r="F19" s="462"/>
    </row>
    <row r="20" spans="5:6" x14ac:dyDescent="0.2">
      <c r="E20" s="461"/>
      <c r="F20" s="462"/>
    </row>
    <row r="21" spans="5:6" x14ac:dyDescent="0.2">
      <c r="E21" s="461"/>
      <c r="F21" s="462"/>
    </row>
    <row r="22" spans="5:6" x14ac:dyDescent="0.2">
      <c r="E22" s="461"/>
      <c r="F22" s="462"/>
    </row>
    <row r="23" spans="5:6" x14ac:dyDescent="0.2">
      <c r="E23" s="461"/>
      <c r="F23" s="462"/>
    </row>
  </sheetData>
  <mergeCells count="1">
    <mergeCell ref="A8:C8"/>
  </mergeCells>
  <hyperlinks>
    <hyperlink ref="E1" location="ER!A1" display="ER" xr:uid="{00000000-0004-0000-2800-000000000000}"/>
  </hyperlinks>
  <pageMargins left="1.5354330708661419" right="0.70866141732283472" top="0.98425196850393704" bottom="0.74803149606299213" header="0.31496062992125984" footer="0.31496062992125984"/>
  <pageSetup paperSize="9" scale="8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8">
    <tabColor rgb="FF002060"/>
  </sheetPr>
  <dimension ref="A1:V16"/>
  <sheetViews>
    <sheetView workbookViewId="0">
      <selection activeCell="G13" sqref="G13"/>
    </sheetView>
  </sheetViews>
  <sheetFormatPr baseColWidth="10" defaultRowHeight="12.75" x14ac:dyDescent="0.2"/>
  <cols>
    <col min="1" max="1" width="27.140625" style="102" customWidth="1"/>
    <col min="2" max="2" width="18.42578125" style="102" customWidth="1"/>
    <col min="3" max="3" width="17.85546875" style="102" customWidth="1"/>
    <col min="4" max="22" width="11.42578125" style="102"/>
    <col min="23" max="16384" width="11.42578125" style="33"/>
  </cols>
  <sheetData>
    <row r="1" spans="1:22" x14ac:dyDescent="0.2">
      <c r="A1" s="399" t="str">
        <f>Indice!C1</f>
        <v>ELECTROBAN SAECA</v>
      </c>
      <c r="E1" s="102">
        <v>46</v>
      </c>
      <c r="F1" s="172" t="s">
        <v>132</v>
      </c>
    </row>
    <row r="2" spans="1:22" x14ac:dyDescent="0.2">
      <c r="A2" s="399"/>
      <c r="E2" s="172"/>
    </row>
    <row r="3" spans="1:22" x14ac:dyDescent="0.2">
      <c r="A3" s="399"/>
      <c r="E3" s="172"/>
    </row>
    <row r="8" spans="1:22" s="138" customFormat="1" ht="15" x14ac:dyDescent="0.25">
      <c r="A8" s="238" t="s">
        <v>1112</v>
      </c>
      <c r="B8" s="606"/>
      <c r="C8" s="606"/>
      <c r="D8" s="606"/>
      <c r="E8" s="607"/>
      <c r="F8" s="608"/>
      <c r="G8" s="435"/>
      <c r="H8" s="434"/>
      <c r="I8" s="397"/>
      <c r="J8" s="397"/>
      <c r="K8" s="397"/>
      <c r="L8" s="397"/>
      <c r="M8" s="397"/>
      <c r="N8" s="397"/>
      <c r="O8" s="397"/>
      <c r="P8" s="397"/>
      <c r="Q8" s="397"/>
      <c r="R8" s="397"/>
      <c r="S8" s="397"/>
      <c r="T8" s="397"/>
      <c r="U8" s="397"/>
      <c r="V8" s="397"/>
    </row>
    <row r="9" spans="1:22" x14ac:dyDescent="0.2">
      <c r="A9" s="1448" t="s">
        <v>1188</v>
      </c>
      <c r="B9" s="1443"/>
      <c r="C9" s="463"/>
      <c r="D9" s="463"/>
      <c r="E9" s="476"/>
      <c r="F9" s="461"/>
      <c r="G9" s="462"/>
      <c r="H9" s="463"/>
    </row>
    <row r="10" spans="1:22" x14ac:dyDescent="0.2">
      <c r="A10" s="459"/>
      <c r="D10" s="463"/>
      <c r="E10" s="476"/>
      <c r="F10" s="461"/>
      <c r="G10" s="462"/>
      <c r="H10" s="463"/>
    </row>
    <row r="11" spans="1:22" x14ac:dyDescent="0.2">
      <c r="A11" s="339"/>
      <c r="B11" s="174">
        <v>2022</v>
      </c>
      <c r="C11" s="174">
        <v>2021</v>
      </c>
      <c r="D11" s="472"/>
      <c r="E11" s="477"/>
      <c r="F11" s="461"/>
      <c r="G11" s="462"/>
      <c r="H11" s="463"/>
    </row>
    <row r="12" spans="1:22" x14ac:dyDescent="0.2">
      <c r="A12" s="460" t="s">
        <v>768</v>
      </c>
      <c r="D12" s="463"/>
      <c r="E12" s="476"/>
      <c r="F12" s="461"/>
      <c r="G12" s="462"/>
      <c r="H12" s="463"/>
    </row>
    <row r="13" spans="1:22" x14ac:dyDescent="0.2">
      <c r="A13" s="459"/>
      <c r="B13" s="795"/>
      <c r="C13" s="795"/>
      <c r="D13" s="463"/>
      <c r="E13" s="476"/>
      <c r="F13" s="461"/>
      <c r="G13" s="462"/>
      <c r="H13" s="463"/>
    </row>
    <row r="14" spans="1:22" x14ac:dyDescent="0.2">
      <c r="A14" s="459"/>
      <c r="B14" s="464"/>
      <c r="C14" s="461"/>
      <c r="D14" s="463"/>
      <c r="E14" s="476"/>
      <c r="F14" s="461"/>
      <c r="G14" s="462"/>
      <c r="H14" s="463"/>
    </row>
    <row r="15" spans="1:22" x14ac:dyDescent="0.2">
      <c r="A15" s="478" t="s">
        <v>3</v>
      </c>
      <c r="B15" s="479">
        <v>0</v>
      </c>
      <c r="C15" s="359">
        <v>0</v>
      </c>
      <c r="D15" s="480"/>
      <c r="E15" s="481"/>
      <c r="F15" s="461"/>
      <c r="G15" s="462"/>
      <c r="H15" s="463"/>
    </row>
    <row r="16" spans="1:22" x14ac:dyDescent="0.2">
      <c r="A16" s="461"/>
      <c r="B16" s="464"/>
      <c r="C16" s="463"/>
      <c r="D16" s="463"/>
      <c r="E16" s="463"/>
      <c r="F16" s="461"/>
      <c r="G16" s="462"/>
      <c r="H16" s="463"/>
    </row>
  </sheetData>
  <mergeCells count="1">
    <mergeCell ref="A9:B9"/>
  </mergeCells>
  <hyperlinks>
    <hyperlink ref="F1" location="ER!A1" display="ER" xr:uid="{00000000-0004-0000-2900-000000000000}"/>
  </hyperlinks>
  <pageMargins left="1.17" right="0.70866141732283472" top="1.1023622047244095" bottom="0.74803149606299213" header="0.70866141732283472" footer="0.31496062992125984"/>
  <pageSetup paperSize="9" scale="8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9">
    <tabColor rgb="FF002060"/>
  </sheetPr>
  <dimension ref="A1:V17"/>
  <sheetViews>
    <sheetView workbookViewId="0">
      <selection activeCell="E15" sqref="E15:F15"/>
    </sheetView>
  </sheetViews>
  <sheetFormatPr baseColWidth="10" defaultRowHeight="12.75" x14ac:dyDescent="0.2"/>
  <cols>
    <col min="1" max="1" width="51.28515625" style="102" customWidth="1"/>
    <col min="2" max="2" width="18.140625" style="102" customWidth="1"/>
    <col min="3" max="3" width="17.5703125" style="102" customWidth="1"/>
    <col min="4" max="22" width="11.42578125" style="102"/>
    <col min="23" max="16384" width="11.42578125" style="33"/>
  </cols>
  <sheetData>
    <row r="1" spans="1:22" s="46" customFormat="1" x14ac:dyDescent="0.2">
      <c r="A1" s="399" t="str">
        <f>Indice!C1</f>
        <v>ELECTROBAN SAECA</v>
      </c>
      <c r="B1" s="399"/>
      <c r="C1" s="399"/>
      <c r="D1" s="399"/>
      <c r="E1" s="449" t="s">
        <v>132</v>
      </c>
      <c r="F1" s="399"/>
      <c r="G1" s="399"/>
      <c r="H1" s="399"/>
      <c r="I1" s="399"/>
      <c r="J1" s="399"/>
      <c r="K1" s="399"/>
      <c r="L1" s="399"/>
      <c r="M1" s="399"/>
      <c r="N1" s="399"/>
      <c r="O1" s="399"/>
      <c r="P1" s="399"/>
      <c r="Q1" s="399"/>
      <c r="R1" s="399"/>
      <c r="S1" s="399"/>
      <c r="T1" s="399"/>
      <c r="U1" s="399"/>
      <c r="V1" s="399"/>
    </row>
    <row r="2" spans="1:22" x14ac:dyDescent="0.2">
      <c r="C2" s="102">
        <v>47</v>
      </c>
    </row>
    <row r="6" spans="1:22" x14ac:dyDescent="0.2">
      <c r="D6" s="35"/>
      <c r="E6" s="35"/>
    </row>
    <row r="7" spans="1:22" x14ac:dyDescent="0.2">
      <c r="D7" s="35"/>
      <c r="E7" s="35"/>
    </row>
    <row r="8" spans="1:22" ht="26.25" customHeight="1" x14ac:dyDescent="0.2">
      <c r="A8" s="471" t="s">
        <v>283</v>
      </c>
      <c r="B8" s="180"/>
      <c r="C8" s="180"/>
      <c r="D8" s="191"/>
      <c r="E8" s="191"/>
      <c r="F8" s="461"/>
      <c r="G8" s="462"/>
      <c r="H8" s="463"/>
    </row>
    <row r="9" spans="1:22" x14ac:dyDescent="0.2">
      <c r="A9" s="1448" t="s">
        <v>1176</v>
      </c>
      <c r="B9" s="1443"/>
      <c r="C9" s="463"/>
      <c r="D9" s="483"/>
      <c r="E9" s="483"/>
      <c r="F9" s="461"/>
      <c r="G9" s="462"/>
      <c r="H9" s="463"/>
    </row>
    <row r="10" spans="1:22" x14ac:dyDescent="0.2">
      <c r="A10" s="461"/>
      <c r="D10" s="483"/>
      <c r="E10" s="483"/>
      <c r="F10" s="461"/>
      <c r="G10" s="462"/>
      <c r="H10" s="463"/>
    </row>
    <row r="11" spans="1:22" ht="25.5" x14ac:dyDescent="0.2">
      <c r="A11" s="484" t="s">
        <v>70</v>
      </c>
      <c r="B11" s="174">
        <v>2022</v>
      </c>
      <c r="C11" s="174">
        <v>2021</v>
      </c>
      <c r="D11" s="463"/>
      <c r="E11" s="463"/>
      <c r="F11" s="461"/>
      <c r="G11" s="462"/>
      <c r="H11" s="463"/>
    </row>
    <row r="12" spans="1:22" x14ac:dyDescent="0.2">
      <c r="D12" s="463"/>
      <c r="E12" s="463"/>
      <c r="F12" s="461"/>
      <c r="G12" s="462"/>
      <c r="H12" s="463"/>
    </row>
    <row r="13" spans="1:22" x14ac:dyDescent="0.2">
      <c r="A13" s="461" t="s">
        <v>773</v>
      </c>
      <c r="B13" s="461"/>
      <c r="C13" s="461"/>
      <c r="D13" s="463"/>
      <c r="E13" s="463"/>
      <c r="F13" s="461"/>
      <c r="G13" s="462"/>
      <c r="H13" s="463"/>
    </row>
    <row r="14" spans="1:22" x14ac:dyDescent="0.2">
      <c r="A14" s="461" t="s">
        <v>59</v>
      </c>
      <c r="B14" s="461"/>
      <c r="C14" s="461"/>
      <c r="D14" s="463"/>
      <c r="E14" s="463"/>
      <c r="F14" s="461"/>
      <c r="G14" s="462"/>
      <c r="H14" s="463"/>
    </row>
    <row r="15" spans="1:22" x14ac:dyDescent="0.2">
      <c r="A15" s="482" t="s">
        <v>284</v>
      </c>
      <c r="B15" s="461"/>
      <c r="C15" s="461"/>
      <c r="D15" s="463"/>
      <c r="E15" s="463"/>
      <c r="F15" s="461"/>
      <c r="G15" s="462"/>
      <c r="H15" s="463"/>
    </row>
    <row r="16" spans="1:22" x14ac:dyDescent="0.2">
      <c r="A16" s="347" t="s">
        <v>3</v>
      </c>
      <c r="B16" s="473">
        <v>0</v>
      </c>
      <c r="C16" s="473">
        <v>0</v>
      </c>
      <c r="D16" s="463"/>
      <c r="E16" s="463"/>
      <c r="F16" s="461"/>
      <c r="G16" s="462"/>
      <c r="H16" s="463"/>
    </row>
    <row r="17" spans="1:8" x14ac:dyDescent="0.2">
      <c r="A17" s="461"/>
      <c r="B17" s="464"/>
      <c r="C17" s="463"/>
      <c r="D17" s="463"/>
      <c r="E17" s="463"/>
      <c r="F17" s="461"/>
      <c r="G17" s="462"/>
      <c r="H17" s="463"/>
    </row>
  </sheetData>
  <mergeCells count="1">
    <mergeCell ref="A9:B9"/>
  </mergeCells>
  <hyperlinks>
    <hyperlink ref="E1" location="ER!A1" display="ER" xr:uid="{00000000-0004-0000-2A00-000000000000}"/>
  </hyperlinks>
  <pageMargins left="1.2" right="0.70866141732283472" top="1.0236220472440944" bottom="0.74803149606299213" header="0.31496062992125984" footer="0.31496062992125984"/>
  <pageSetup paperSize="9" scale="8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0">
    <tabColor rgb="FF002060"/>
  </sheetPr>
  <dimension ref="A1:M17"/>
  <sheetViews>
    <sheetView topLeftCell="A3" workbookViewId="0">
      <selection activeCell="D17" sqref="D17"/>
    </sheetView>
  </sheetViews>
  <sheetFormatPr baseColWidth="10" defaultRowHeight="12.75" x14ac:dyDescent="0.2"/>
  <cols>
    <col min="1" max="1" width="51.5703125" style="102" customWidth="1"/>
    <col min="2" max="3" width="24.42578125" style="102" customWidth="1"/>
    <col min="4" max="4" width="13.7109375" style="102" customWidth="1"/>
    <col min="5" max="5" width="12.85546875" style="102" customWidth="1"/>
    <col min="6" max="6" width="11.42578125" style="102"/>
    <col min="7" max="7" width="17.28515625" style="102" customWidth="1"/>
    <col min="8" max="13" width="11.42578125" style="102"/>
    <col min="14" max="16384" width="11.42578125" style="33"/>
  </cols>
  <sheetData>
    <row r="1" spans="1:13" s="46" customFormat="1" x14ac:dyDescent="0.2">
      <c r="A1" s="399" t="str">
        <f>Indice!C1</f>
        <v>ELECTROBAN SAECA</v>
      </c>
      <c r="B1" s="399"/>
      <c r="C1" s="399"/>
      <c r="D1" s="399"/>
      <c r="E1" s="399"/>
      <c r="F1" s="399"/>
      <c r="G1" s="399"/>
      <c r="H1" s="399"/>
      <c r="I1" s="399"/>
      <c r="J1" s="399"/>
      <c r="K1" s="399"/>
      <c r="L1" s="399"/>
      <c r="M1" s="399"/>
    </row>
    <row r="2" spans="1:13" x14ac:dyDescent="0.2">
      <c r="C2" s="187"/>
    </row>
    <row r="3" spans="1:13" x14ac:dyDescent="0.2">
      <c r="C3" s="102">
        <v>48</v>
      </c>
    </row>
    <row r="7" spans="1:13" s="35" customFormat="1" ht="21" customHeight="1" x14ac:dyDescent="0.2">
      <c r="A7" s="487" t="s">
        <v>285</v>
      </c>
      <c r="B7" s="488"/>
      <c r="C7" s="489"/>
      <c r="D7" s="235"/>
      <c r="E7" s="235"/>
      <c r="F7" s="235"/>
      <c r="G7" s="235"/>
      <c r="H7" s="235"/>
    </row>
    <row r="8" spans="1:13" ht="27" customHeight="1" x14ac:dyDescent="0.2">
      <c r="A8" s="490" t="s">
        <v>1172</v>
      </c>
      <c r="B8" s="485"/>
      <c r="C8" s="491"/>
      <c r="D8" s="485"/>
      <c r="E8" s="485"/>
      <c r="F8" s="485"/>
      <c r="G8" s="485"/>
      <c r="H8" s="485"/>
    </row>
    <row r="9" spans="1:13" ht="15" customHeight="1" x14ac:dyDescent="0.2">
      <c r="A9" s="843"/>
      <c r="B9" s="1261" t="s">
        <v>1051</v>
      </c>
      <c r="C9" s="1261" t="s">
        <v>1051</v>
      </c>
    </row>
    <row r="10" spans="1:13" ht="15" customHeight="1" x14ac:dyDescent="0.2">
      <c r="A10" s="492"/>
      <c r="B10" s="174">
        <v>2022</v>
      </c>
      <c r="C10" s="419">
        <v>2021</v>
      </c>
    </row>
    <row r="11" spans="1:13" s="102" customFormat="1" ht="15" customHeight="1" x14ac:dyDescent="0.2">
      <c r="A11" s="1254" t="s">
        <v>770</v>
      </c>
      <c r="B11" s="1255">
        <v>63406</v>
      </c>
      <c r="C11" s="1256">
        <v>63406</v>
      </c>
      <c r="D11" s="811"/>
      <c r="E11" s="486"/>
      <c r="F11" s="486"/>
      <c r="G11" s="486"/>
      <c r="H11" s="486"/>
    </row>
    <row r="12" spans="1:13" s="102" customFormat="1" ht="15" customHeight="1" x14ac:dyDescent="0.2">
      <c r="A12" s="1254" t="s">
        <v>934</v>
      </c>
      <c r="B12" s="1255"/>
      <c r="C12" s="1257"/>
      <c r="D12" s="486"/>
      <c r="E12" s="486"/>
      <c r="F12" s="486"/>
      <c r="G12" s="486"/>
      <c r="H12" s="486"/>
    </row>
    <row r="13" spans="1:13" ht="15" customHeight="1" x14ac:dyDescent="0.2">
      <c r="A13" s="1258" t="s">
        <v>769</v>
      </c>
      <c r="B13" s="1259">
        <v>9215947426</v>
      </c>
      <c r="C13" s="1260">
        <v>13113080448</v>
      </c>
    </row>
    <row r="14" spans="1:13" ht="15" customHeight="1" x14ac:dyDescent="0.2">
      <c r="A14" s="494" t="s">
        <v>771</v>
      </c>
      <c r="B14" s="495">
        <v>145348.19143298743</v>
      </c>
      <c r="C14" s="495">
        <v>206811.3498407091</v>
      </c>
      <c r="D14" s="486"/>
      <c r="E14" s="486"/>
      <c r="F14" s="486"/>
      <c r="G14" s="486"/>
      <c r="H14" s="486"/>
    </row>
    <row r="15" spans="1:13" ht="15" customHeight="1" x14ac:dyDescent="0.2"/>
    <row r="16" spans="1:13" ht="15" customHeight="1" x14ac:dyDescent="0.2">
      <c r="A16" s="486"/>
      <c r="B16" s="486"/>
      <c r="C16" s="486"/>
      <c r="D16" s="486"/>
      <c r="E16" s="486"/>
      <c r="F16" s="486"/>
      <c r="G16" s="486"/>
      <c r="H16" s="486"/>
    </row>
    <row r="17" ht="15" customHeight="1" x14ac:dyDescent="0.2"/>
  </sheetData>
  <pageMargins left="0.84" right="0.31" top="0.94488188976377963" bottom="0.74803149606299213" header="0.6692913385826772" footer="0.31496062992125984"/>
  <pageSetup paperSize="9" scale="8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1">
    <tabColor rgb="FF002060"/>
  </sheetPr>
  <dimension ref="A1:N60"/>
  <sheetViews>
    <sheetView showGridLines="0" zoomScaleNormal="100" workbookViewId="0">
      <selection activeCell="G18" sqref="G18"/>
    </sheetView>
  </sheetViews>
  <sheetFormatPr baseColWidth="10" defaultRowHeight="12.75" x14ac:dyDescent="0.2"/>
  <cols>
    <col min="1" max="1" width="24.42578125" style="102" customWidth="1"/>
    <col min="2" max="2" width="26.85546875" style="102" customWidth="1"/>
    <col min="3" max="3" width="24.42578125" style="102" customWidth="1"/>
    <col min="4" max="4" width="27.140625" style="102" customWidth="1"/>
    <col min="5" max="5" width="24.42578125" style="102" customWidth="1"/>
    <col min="6" max="6" width="12.85546875" style="102" customWidth="1"/>
    <col min="7" max="7" width="11.42578125" style="102"/>
    <col min="8" max="8" width="17.28515625" style="102" customWidth="1"/>
    <col min="9" max="14" width="11.42578125" style="102"/>
    <col min="15" max="16384" width="11.42578125" style="33"/>
  </cols>
  <sheetData>
    <row r="1" spans="1:14" x14ac:dyDescent="0.2">
      <c r="A1" s="399" t="str">
        <f>Indice!C1</f>
        <v>ELECTROBAN SAECA</v>
      </c>
      <c r="E1" s="716">
        <v>49</v>
      </c>
      <c r="F1" s="172" t="s">
        <v>316</v>
      </c>
    </row>
    <row r="2" spans="1:14" x14ac:dyDescent="0.2">
      <c r="C2" s="187"/>
    </row>
    <row r="7" spans="1:14" x14ac:dyDescent="0.2">
      <c r="A7" s="1449" t="s">
        <v>315</v>
      </c>
      <c r="B7" s="1449"/>
      <c r="C7" s="1449"/>
      <c r="D7" s="1449"/>
      <c r="E7" s="1449"/>
      <c r="F7" s="92"/>
      <c r="G7" s="92"/>
      <c r="H7" s="92"/>
      <c r="I7" s="92"/>
      <c r="J7" s="33"/>
      <c r="K7" s="33"/>
      <c r="L7" s="33"/>
      <c r="M7" s="33"/>
      <c r="N7" s="33"/>
    </row>
    <row r="8" spans="1:14" x14ac:dyDescent="0.2">
      <c r="A8" s="496"/>
      <c r="B8" s="496"/>
      <c r="C8" s="496"/>
      <c r="D8" s="496"/>
      <c r="E8" s="496"/>
      <c r="F8" s="92"/>
      <c r="G8" s="92"/>
      <c r="H8" s="92"/>
      <c r="I8" s="92"/>
      <c r="J8" s="33"/>
      <c r="K8" s="33"/>
      <c r="L8" s="33"/>
      <c r="M8" s="33"/>
      <c r="N8" s="33"/>
    </row>
    <row r="9" spans="1:14" ht="29.25" customHeight="1" x14ac:dyDescent="0.2">
      <c r="A9" s="1450" t="s">
        <v>1200</v>
      </c>
      <c r="B9" s="1451"/>
      <c r="C9" s="1451"/>
      <c r="D9" s="1451"/>
      <c r="E9" s="1452"/>
    </row>
    <row r="10" spans="1:14" s="100" customFormat="1" x14ac:dyDescent="0.2">
      <c r="A10" s="493"/>
      <c r="B10" s="188"/>
      <c r="C10" s="188"/>
      <c r="D10" s="188"/>
      <c r="E10" s="1006"/>
      <c r="F10" s="188"/>
      <c r="G10" s="188"/>
      <c r="H10" s="188"/>
      <c r="I10" s="188"/>
      <c r="J10" s="188"/>
      <c r="K10" s="188"/>
      <c r="L10" s="188"/>
      <c r="M10" s="188"/>
      <c r="N10" s="188"/>
    </row>
    <row r="11" spans="1:14" s="100" customFormat="1" ht="9" customHeight="1" x14ac:dyDescent="0.2">
      <c r="A11" s="493"/>
      <c r="B11" s="188"/>
      <c r="C11" s="188"/>
      <c r="D11" s="188"/>
      <c r="E11" s="1006"/>
      <c r="F11" s="188"/>
      <c r="G11" s="188"/>
      <c r="H11" s="188"/>
      <c r="I11" s="188"/>
      <c r="J11" s="188"/>
      <c r="K11" s="188"/>
      <c r="L11" s="188"/>
      <c r="M11" s="188"/>
      <c r="N11" s="188"/>
    </row>
    <row r="12" spans="1:14" s="100" customFormat="1" x14ac:dyDescent="0.2">
      <c r="A12" s="947" t="s">
        <v>1134</v>
      </c>
      <c r="B12" s="39"/>
      <c r="C12" s="39"/>
      <c r="D12" s="39"/>
      <c r="E12" s="940"/>
      <c r="F12" s="39"/>
      <c r="G12" s="39"/>
      <c r="H12" s="188"/>
      <c r="I12" s="188"/>
      <c r="J12" s="188"/>
      <c r="K12" s="188"/>
      <c r="L12" s="188"/>
      <c r="M12" s="188"/>
      <c r="N12" s="188"/>
    </row>
    <row r="13" spans="1:14" s="100" customFormat="1" ht="29.25" customHeight="1" x14ac:dyDescent="0.2">
      <c r="A13" s="512" t="s">
        <v>150</v>
      </c>
      <c r="B13" s="512" t="s">
        <v>151</v>
      </c>
      <c r="C13" s="512" t="s">
        <v>109</v>
      </c>
      <c r="D13" s="512" t="s">
        <v>152</v>
      </c>
      <c r="E13" s="512" t="s">
        <v>153</v>
      </c>
      <c r="F13" s="188"/>
      <c r="G13" s="188"/>
      <c r="H13" s="188"/>
      <c r="I13" s="188"/>
      <c r="J13" s="188"/>
      <c r="K13" s="188"/>
      <c r="L13" s="188"/>
      <c r="M13" s="188"/>
      <c r="N13" s="188"/>
    </row>
    <row r="14" spans="1:14" s="100" customFormat="1" ht="22.5" customHeight="1" x14ac:dyDescent="0.2">
      <c r="A14" s="513" t="s">
        <v>1021</v>
      </c>
      <c r="B14" s="513" t="s">
        <v>1022</v>
      </c>
      <c r="C14" s="514" t="s">
        <v>1023</v>
      </c>
      <c r="D14" s="762" t="s">
        <v>1098</v>
      </c>
      <c r="E14" s="514" t="s">
        <v>1024</v>
      </c>
      <c r="F14" s="188"/>
      <c r="G14" s="188"/>
      <c r="H14" s="188"/>
      <c r="I14" s="188"/>
      <c r="J14" s="188"/>
      <c r="K14" s="188"/>
      <c r="L14" s="188"/>
      <c r="M14" s="188"/>
      <c r="N14" s="188"/>
    </row>
    <row r="15" spans="1:14" s="100" customFormat="1" ht="25.5" x14ac:dyDescent="0.2">
      <c r="A15" s="620" t="s">
        <v>1025</v>
      </c>
      <c r="B15" s="620" t="s">
        <v>1040</v>
      </c>
      <c r="C15" s="515" t="s">
        <v>1023</v>
      </c>
      <c r="D15" s="515" t="s">
        <v>1045</v>
      </c>
      <c r="E15" s="515" t="s">
        <v>1024</v>
      </c>
      <c r="F15" s="188"/>
      <c r="G15" s="188"/>
      <c r="H15" s="188"/>
      <c r="I15" s="188"/>
      <c r="J15" s="188"/>
      <c r="K15" s="188"/>
      <c r="L15" s="188"/>
      <c r="M15" s="188"/>
      <c r="N15" s="188"/>
    </row>
    <row r="16" spans="1:14" s="100" customFormat="1" x14ac:dyDescent="0.2">
      <c r="A16" s="493"/>
      <c r="B16" s="188"/>
      <c r="C16" s="188"/>
      <c r="D16" s="188"/>
      <c r="E16" s="1006"/>
      <c r="F16" s="188"/>
      <c r="G16" s="188"/>
      <c r="H16" s="188"/>
      <c r="I16" s="188"/>
      <c r="J16" s="188"/>
      <c r="K16" s="188"/>
      <c r="L16" s="188"/>
      <c r="M16" s="188"/>
      <c r="N16" s="188"/>
    </row>
    <row r="17" spans="1:14" s="100" customFormat="1" x14ac:dyDescent="0.2">
      <c r="A17" s="947" t="s">
        <v>1168</v>
      </c>
      <c r="B17" s="188"/>
      <c r="C17" s="188"/>
      <c r="D17" s="188"/>
      <c r="E17" s="1006"/>
      <c r="F17" s="188"/>
      <c r="G17" s="188"/>
      <c r="H17" s="188"/>
      <c r="I17" s="188"/>
      <c r="J17" s="188"/>
      <c r="K17" s="188"/>
      <c r="L17" s="188"/>
      <c r="M17" s="188"/>
      <c r="N17" s="188"/>
    </row>
    <row r="18" spans="1:14" s="100" customFormat="1" ht="30.2" customHeight="1" x14ac:dyDescent="0.2">
      <c r="A18" s="512" t="s">
        <v>150</v>
      </c>
      <c r="B18" s="512" t="s">
        <v>151</v>
      </c>
      <c r="C18" s="512" t="s">
        <v>109</v>
      </c>
      <c r="D18" s="512" t="s">
        <v>152</v>
      </c>
      <c r="E18" s="512" t="s">
        <v>153</v>
      </c>
      <c r="F18" s="188"/>
      <c r="G18" s="188"/>
      <c r="H18" s="188"/>
      <c r="I18" s="188"/>
      <c r="J18" s="188"/>
      <c r="K18" s="188"/>
      <c r="L18" s="188"/>
      <c r="M18" s="188"/>
      <c r="N18" s="188"/>
    </row>
    <row r="19" spans="1:14" s="100" customFormat="1" x14ac:dyDescent="0.2">
      <c r="A19" s="516" t="s">
        <v>1021</v>
      </c>
      <c r="B19" s="517" t="s">
        <v>1022</v>
      </c>
      <c r="C19" s="514" t="s">
        <v>1023</v>
      </c>
      <c r="D19" s="762" t="s">
        <v>1164</v>
      </c>
      <c r="E19" s="514" t="s">
        <v>1024</v>
      </c>
      <c r="F19" s="188"/>
      <c r="G19" s="188"/>
      <c r="H19" s="188"/>
      <c r="I19" s="188"/>
      <c r="J19" s="188"/>
      <c r="K19" s="188"/>
      <c r="L19" s="188"/>
      <c r="M19" s="188"/>
      <c r="N19" s="188"/>
    </row>
    <row r="20" spans="1:14" s="100" customFormat="1" ht="25.5" x14ac:dyDescent="0.2">
      <c r="A20" s="515" t="s">
        <v>1025</v>
      </c>
      <c r="B20" s="620" t="s">
        <v>1040</v>
      </c>
      <c r="C20" s="515" t="s">
        <v>1023</v>
      </c>
      <c r="D20" s="515" t="s">
        <v>1151</v>
      </c>
      <c r="E20" s="515" t="s">
        <v>1024</v>
      </c>
      <c r="F20" s="188"/>
      <c r="G20" s="188"/>
      <c r="H20" s="188"/>
      <c r="I20" s="188"/>
      <c r="J20" s="188"/>
      <c r="K20" s="188"/>
      <c r="L20" s="188"/>
      <c r="M20" s="188"/>
      <c r="N20" s="188"/>
    </row>
    <row r="21" spans="1:14" s="100" customFormat="1" x14ac:dyDescent="0.2">
      <c r="A21" s="188"/>
      <c r="B21" s="188"/>
      <c r="C21" s="188"/>
      <c r="D21" s="188"/>
      <c r="E21" s="188"/>
      <c r="F21" s="188"/>
      <c r="G21" s="188"/>
      <c r="H21" s="188"/>
      <c r="I21" s="188"/>
      <c r="J21" s="188"/>
      <c r="K21" s="188"/>
      <c r="L21" s="188"/>
      <c r="M21" s="188"/>
      <c r="N21" s="188"/>
    </row>
    <row r="22" spans="1:14" s="100" customFormat="1" x14ac:dyDescent="0.2">
      <c r="A22" s="188"/>
      <c r="B22" s="188"/>
      <c r="C22" s="188"/>
      <c r="D22" s="188"/>
      <c r="E22" s="188"/>
      <c r="F22" s="188"/>
      <c r="G22" s="188"/>
      <c r="H22" s="188"/>
      <c r="I22" s="188"/>
      <c r="J22" s="188"/>
      <c r="K22" s="188"/>
      <c r="L22" s="188"/>
      <c r="M22" s="188"/>
      <c r="N22" s="188"/>
    </row>
    <row r="23" spans="1:14" s="100" customFormat="1" x14ac:dyDescent="0.2">
      <c r="A23" s="188"/>
      <c r="B23" s="188"/>
      <c r="C23" s="188"/>
      <c r="D23" s="1129"/>
      <c r="E23" s="188"/>
      <c r="F23" s="188"/>
      <c r="G23" s="188"/>
      <c r="H23" s="188"/>
      <c r="I23" s="188"/>
      <c r="J23" s="188"/>
      <c r="K23" s="188"/>
      <c r="L23" s="188"/>
      <c r="M23" s="188"/>
      <c r="N23" s="188"/>
    </row>
    <row r="24" spans="1:14" s="100" customFormat="1" x14ac:dyDescent="0.2">
      <c r="A24" s="188"/>
      <c r="B24" s="188"/>
      <c r="C24" s="188"/>
      <c r="D24" s="188"/>
      <c r="E24" s="188"/>
      <c r="F24" s="188"/>
      <c r="G24" s="188"/>
      <c r="H24" s="188"/>
      <c r="I24" s="188"/>
      <c r="J24" s="188"/>
      <c r="K24" s="188"/>
      <c r="L24" s="188"/>
      <c r="M24" s="188"/>
      <c r="N24" s="188"/>
    </row>
    <row r="25" spans="1:14" s="100" customFormat="1" x14ac:dyDescent="0.2">
      <c r="A25" s="188"/>
      <c r="B25" s="188"/>
      <c r="C25" s="188"/>
      <c r="D25" s="188"/>
      <c r="E25" s="188"/>
      <c r="F25" s="188"/>
      <c r="G25" s="188"/>
      <c r="H25" s="188"/>
      <c r="I25" s="188"/>
      <c r="J25" s="188"/>
      <c r="K25" s="188"/>
      <c r="L25" s="188"/>
      <c r="M25" s="188"/>
      <c r="N25" s="188"/>
    </row>
    <row r="26" spans="1:14" s="100" customFormat="1" x14ac:dyDescent="0.2">
      <c r="A26" s="188"/>
      <c r="B26" s="188"/>
      <c r="C26" s="188"/>
      <c r="D26" s="188"/>
      <c r="E26" s="188"/>
      <c r="F26" s="188"/>
      <c r="G26" s="188"/>
      <c r="H26" s="188"/>
      <c r="I26" s="188"/>
      <c r="J26" s="188"/>
      <c r="K26" s="188"/>
      <c r="L26" s="188"/>
      <c r="M26" s="188"/>
      <c r="N26" s="188"/>
    </row>
    <row r="27" spans="1:14" s="100" customFormat="1" x14ac:dyDescent="0.2">
      <c r="A27" s="188"/>
      <c r="B27" s="188"/>
      <c r="C27" s="188"/>
      <c r="D27" s="188"/>
      <c r="E27" s="188"/>
      <c r="F27" s="188"/>
      <c r="G27" s="188"/>
      <c r="H27" s="188"/>
      <c r="I27" s="188"/>
      <c r="J27" s="188"/>
      <c r="K27" s="188"/>
      <c r="L27" s="188"/>
      <c r="M27" s="188"/>
      <c r="N27" s="188"/>
    </row>
    <row r="28" spans="1:14" s="100" customFormat="1" x14ac:dyDescent="0.2">
      <c r="A28" s="188"/>
      <c r="B28" s="188"/>
      <c r="C28" s="188"/>
      <c r="D28" s="188"/>
      <c r="E28" s="188"/>
      <c r="F28" s="188"/>
      <c r="G28" s="188"/>
      <c r="H28" s="188"/>
      <c r="I28" s="188"/>
      <c r="J28" s="188"/>
      <c r="K28" s="188"/>
      <c r="L28" s="188"/>
      <c r="M28" s="188"/>
      <c r="N28" s="188"/>
    </row>
    <row r="29" spans="1:14" s="100" customFormat="1" x14ac:dyDescent="0.2">
      <c r="A29" s="188"/>
      <c r="B29" s="188"/>
      <c r="C29" s="188"/>
      <c r="D29" s="188"/>
      <c r="E29" s="188"/>
      <c r="F29" s="188"/>
      <c r="G29" s="188"/>
      <c r="H29" s="188"/>
      <c r="I29" s="188"/>
      <c r="J29" s="188"/>
      <c r="K29" s="188"/>
      <c r="L29" s="188"/>
      <c r="M29" s="188"/>
      <c r="N29" s="188"/>
    </row>
    <row r="30" spans="1:14" s="100" customFormat="1" x14ac:dyDescent="0.2">
      <c r="A30" s="188"/>
      <c r="B30" s="188"/>
      <c r="C30" s="188"/>
      <c r="D30" s="188"/>
      <c r="E30" s="188"/>
      <c r="F30" s="188"/>
      <c r="G30" s="188"/>
      <c r="H30" s="188"/>
      <c r="I30" s="188"/>
      <c r="J30" s="188"/>
      <c r="K30" s="188"/>
      <c r="L30" s="188"/>
      <c r="M30" s="188"/>
      <c r="N30" s="188"/>
    </row>
    <row r="31" spans="1:14" s="100" customFormat="1" x14ac:dyDescent="0.2">
      <c r="A31" s="188"/>
      <c r="B31" s="188"/>
      <c r="C31" s="188"/>
      <c r="D31" s="188"/>
      <c r="E31" s="188"/>
      <c r="F31" s="188"/>
      <c r="G31" s="188"/>
      <c r="H31" s="188"/>
      <c r="I31" s="188"/>
      <c r="J31" s="188"/>
      <c r="K31" s="188"/>
      <c r="L31" s="188"/>
      <c r="M31" s="188"/>
      <c r="N31" s="188"/>
    </row>
    <row r="32" spans="1:14" s="100" customFormat="1" x14ac:dyDescent="0.2">
      <c r="A32" s="188"/>
      <c r="B32" s="188"/>
      <c r="C32" s="188"/>
      <c r="D32" s="188"/>
      <c r="E32" s="188"/>
      <c r="F32" s="188"/>
      <c r="G32" s="188"/>
      <c r="H32" s="188"/>
      <c r="I32" s="188"/>
      <c r="J32" s="188"/>
      <c r="K32" s="188"/>
      <c r="L32" s="188"/>
      <c r="M32" s="188"/>
      <c r="N32" s="188"/>
    </row>
    <row r="33" spans="1:14" s="100" customFormat="1" x14ac:dyDescent="0.2">
      <c r="A33" s="188"/>
      <c r="B33" s="188"/>
      <c r="C33" s="188"/>
      <c r="D33" s="188"/>
      <c r="E33" s="188"/>
      <c r="F33" s="188"/>
      <c r="G33" s="188"/>
      <c r="H33" s="188"/>
      <c r="I33" s="188"/>
      <c r="J33" s="188"/>
      <c r="K33" s="188"/>
      <c r="L33" s="188"/>
      <c r="M33" s="188"/>
      <c r="N33" s="188"/>
    </row>
    <row r="34" spans="1:14" s="100" customFormat="1" x14ac:dyDescent="0.2">
      <c r="A34" s="188"/>
      <c r="B34" s="188"/>
      <c r="C34" s="188"/>
      <c r="D34" s="188"/>
      <c r="E34" s="188"/>
      <c r="F34" s="188"/>
      <c r="G34" s="188"/>
      <c r="H34" s="188"/>
      <c r="I34" s="188"/>
      <c r="J34" s="188"/>
      <c r="K34" s="188"/>
      <c r="L34" s="188"/>
      <c r="M34" s="188"/>
      <c r="N34" s="188"/>
    </row>
    <row r="35" spans="1:14" s="100" customFormat="1" x14ac:dyDescent="0.2">
      <c r="A35" s="188"/>
      <c r="B35" s="188"/>
      <c r="C35" s="188"/>
      <c r="D35" s="188"/>
      <c r="E35" s="188"/>
      <c r="F35" s="188"/>
      <c r="G35" s="188"/>
      <c r="H35" s="188"/>
      <c r="I35" s="188"/>
      <c r="J35" s="188"/>
      <c r="K35" s="188"/>
      <c r="L35" s="188"/>
      <c r="M35" s="188"/>
      <c r="N35" s="188"/>
    </row>
    <row r="36" spans="1:14" s="100" customFormat="1" x14ac:dyDescent="0.2">
      <c r="A36" s="188"/>
      <c r="B36" s="188"/>
      <c r="C36" s="188"/>
      <c r="D36" s="188"/>
      <c r="E36" s="188"/>
      <c r="F36" s="188"/>
      <c r="G36" s="188"/>
      <c r="H36" s="188"/>
      <c r="I36" s="188"/>
      <c r="J36" s="188"/>
      <c r="K36" s="188"/>
      <c r="L36" s="188"/>
      <c r="M36" s="188"/>
      <c r="N36" s="188"/>
    </row>
    <row r="37" spans="1:14" s="100" customFormat="1" x14ac:dyDescent="0.2">
      <c r="A37" s="188"/>
      <c r="B37" s="188"/>
      <c r="C37" s="188"/>
      <c r="D37" s="188"/>
      <c r="E37" s="188"/>
      <c r="F37" s="188"/>
      <c r="G37" s="188"/>
      <c r="H37" s="188"/>
      <c r="I37" s="188"/>
      <c r="J37" s="188"/>
      <c r="K37" s="188"/>
      <c r="L37" s="188"/>
      <c r="M37" s="188"/>
      <c r="N37" s="188"/>
    </row>
    <row r="38" spans="1:14" s="100" customFormat="1" x14ac:dyDescent="0.2">
      <c r="A38" s="188"/>
      <c r="B38" s="188"/>
      <c r="C38" s="188"/>
      <c r="D38" s="188"/>
      <c r="E38" s="188"/>
      <c r="F38" s="188"/>
      <c r="G38" s="188"/>
      <c r="H38" s="188"/>
      <c r="I38" s="188"/>
      <c r="J38" s="188"/>
      <c r="K38" s="188"/>
      <c r="L38" s="188"/>
      <c r="M38" s="188"/>
      <c r="N38" s="188"/>
    </row>
    <row r="39" spans="1:14" s="100" customFormat="1" x14ac:dyDescent="0.2">
      <c r="A39" s="188"/>
      <c r="B39" s="188"/>
      <c r="C39" s="188"/>
      <c r="D39" s="188"/>
      <c r="E39" s="188"/>
      <c r="F39" s="188"/>
      <c r="G39" s="188"/>
      <c r="H39" s="188"/>
      <c r="I39" s="188"/>
      <c r="J39" s="188"/>
      <c r="K39" s="188"/>
      <c r="L39" s="188"/>
      <c r="M39" s="188"/>
      <c r="N39" s="188"/>
    </row>
    <row r="40" spans="1:14" s="100" customFormat="1" x14ac:dyDescent="0.2">
      <c r="A40" s="188"/>
      <c r="B40" s="188"/>
      <c r="C40" s="188"/>
      <c r="D40" s="188"/>
      <c r="E40" s="188"/>
      <c r="F40" s="188"/>
      <c r="G40" s="188"/>
      <c r="H40" s="188"/>
      <c r="I40" s="188"/>
      <c r="J40" s="188"/>
      <c r="K40" s="188"/>
      <c r="L40" s="188"/>
      <c r="M40" s="188"/>
      <c r="N40" s="188"/>
    </row>
    <row r="41" spans="1:14" s="100" customFormat="1" x14ac:dyDescent="0.2">
      <c r="A41" s="188"/>
      <c r="B41" s="188"/>
      <c r="C41" s="188"/>
      <c r="D41" s="188"/>
      <c r="E41" s="188"/>
      <c r="F41" s="188"/>
      <c r="G41" s="188"/>
      <c r="H41" s="188"/>
      <c r="I41" s="188"/>
      <c r="J41" s="188"/>
      <c r="K41" s="188"/>
      <c r="L41" s="188"/>
      <c r="M41" s="188"/>
      <c r="N41" s="188"/>
    </row>
    <row r="42" spans="1:14" s="100" customFormat="1" x14ac:dyDescent="0.2">
      <c r="A42" s="188"/>
      <c r="B42" s="188"/>
      <c r="C42" s="188"/>
      <c r="D42" s="188"/>
      <c r="E42" s="188"/>
      <c r="F42" s="188"/>
      <c r="G42" s="188"/>
      <c r="H42" s="188"/>
      <c r="I42" s="188"/>
      <c r="J42" s="188"/>
      <c r="K42" s="188"/>
      <c r="L42" s="188"/>
      <c r="M42" s="188"/>
      <c r="N42" s="188"/>
    </row>
    <row r="43" spans="1:14" s="100" customFormat="1" x14ac:dyDescent="0.2">
      <c r="A43" s="188"/>
      <c r="B43" s="188"/>
      <c r="C43" s="188"/>
      <c r="D43" s="188"/>
      <c r="E43" s="188"/>
      <c r="F43" s="188"/>
      <c r="G43" s="188"/>
      <c r="H43" s="188"/>
      <c r="I43" s="188"/>
      <c r="J43" s="188"/>
      <c r="K43" s="188"/>
      <c r="L43" s="188"/>
      <c r="M43" s="188"/>
      <c r="N43" s="188"/>
    </row>
    <row r="44" spans="1:14" s="100" customFormat="1" x14ac:dyDescent="0.2">
      <c r="A44" s="188"/>
      <c r="B44" s="188"/>
      <c r="C44" s="188"/>
      <c r="D44" s="188"/>
      <c r="E44" s="188"/>
      <c r="F44" s="188"/>
      <c r="G44" s="188"/>
      <c r="H44" s="188"/>
      <c r="I44" s="188"/>
      <c r="J44" s="188"/>
      <c r="K44" s="188"/>
      <c r="L44" s="188"/>
      <c r="M44" s="188"/>
      <c r="N44" s="188"/>
    </row>
    <row r="45" spans="1:14" s="100" customFormat="1" x14ac:dyDescent="0.2">
      <c r="A45" s="188"/>
      <c r="B45" s="188"/>
      <c r="C45" s="188"/>
      <c r="D45" s="188"/>
      <c r="E45" s="188"/>
      <c r="F45" s="188"/>
      <c r="G45" s="188"/>
      <c r="H45" s="188"/>
      <c r="I45" s="188"/>
      <c r="J45" s="188"/>
      <c r="K45" s="188"/>
      <c r="L45" s="188"/>
      <c r="M45" s="188"/>
      <c r="N45" s="188"/>
    </row>
    <row r="46" spans="1:14" s="100" customFormat="1" x14ac:dyDescent="0.2">
      <c r="A46" s="188"/>
      <c r="B46" s="188"/>
      <c r="C46" s="188"/>
      <c r="D46" s="188"/>
      <c r="E46" s="188"/>
      <c r="F46" s="188"/>
      <c r="G46" s="188"/>
      <c r="H46" s="188"/>
      <c r="I46" s="188"/>
      <c r="J46" s="188"/>
      <c r="K46" s="188"/>
      <c r="L46" s="188"/>
      <c r="M46" s="188"/>
      <c r="N46" s="188"/>
    </row>
    <row r="47" spans="1:14" s="100" customFormat="1" x14ac:dyDescent="0.2">
      <c r="A47" s="188"/>
      <c r="B47" s="188"/>
      <c r="C47" s="188"/>
      <c r="D47" s="188"/>
      <c r="E47" s="188"/>
      <c r="F47" s="188"/>
      <c r="G47" s="188"/>
      <c r="H47" s="188"/>
      <c r="I47" s="188"/>
      <c r="J47" s="188"/>
      <c r="K47" s="188"/>
      <c r="L47" s="188"/>
      <c r="M47" s="188"/>
      <c r="N47" s="188"/>
    </row>
    <row r="48" spans="1:14" s="100" customFormat="1" x14ac:dyDescent="0.2">
      <c r="A48" s="188"/>
      <c r="B48" s="188"/>
      <c r="C48" s="188"/>
      <c r="D48" s="188"/>
      <c r="E48" s="188"/>
      <c r="F48" s="188"/>
      <c r="G48" s="188"/>
      <c r="H48" s="188"/>
      <c r="I48" s="188"/>
      <c r="J48" s="188"/>
      <c r="K48" s="188"/>
      <c r="L48" s="188"/>
      <c r="M48" s="188"/>
      <c r="N48" s="188"/>
    </row>
    <row r="49" spans="1:14" s="100" customFormat="1" x14ac:dyDescent="0.2">
      <c r="A49" s="188"/>
      <c r="B49" s="188"/>
      <c r="C49" s="188"/>
      <c r="D49" s="188"/>
      <c r="E49" s="188"/>
      <c r="F49" s="188"/>
      <c r="G49" s="188"/>
      <c r="H49" s="188"/>
      <c r="I49" s="188"/>
      <c r="J49" s="188"/>
      <c r="K49" s="188"/>
      <c r="L49" s="188"/>
      <c r="M49" s="188"/>
      <c r="N49" s="188"/>
    </row>
    <row r="50" spans="1:14" s="100" customFormat="1" x14ac:dyDescent="0.2">
      <c r="A50" s="188"/>
      <c r="B50" s="188"/>
      <c r="C50" s="188"/>
      <c r="D50" s="188"/>
      <c r="E50" s="188"/>
      <c r="F50" s="188"/>
      <c r="G50" s="188"/>
      <c r="H50" s="188"/>
      <c r="I50" s="188"/>
      <c r="J50" s="188"/>
      <c r="K50" s="188"/>
      <c r="L50" s="188"/>
      <c r="M50" s="188"/>
      <c r="N50" s="188"/>
    </row>
    <row r="51" spans="1:14" s="100" customFormat="1" x14ac:dyDescent="0.2">
      <c r="A51" s="188"/>
      <c r="B51" s="188"/>
      <c r="C51" s="188"/>
      <c r="D51" s="188"/>
      <c r="E51" s="188"/>
      <c r="F51" s="188"/>
      <c r="G51" s="188"/>
      <c r="H51" s="188"/>
      <c r="I51" s="188"/>
      <c r="J51" s="188"/>
      <c r="K51" s="188"/>
      <c r="L51" s="188"/>
      <c r="M51" s="188"/>
      <c r="N51" s="188"/>
    </row>
    <row r="52" spans="1:14" s="100" customFormat="1" x14ac:dyDescent="0.2">
      <c r="A52" s="188"/>
      <c r="B52" s="188"/>
      <c r="C52" s="188"/>
      <c r="D52" s="188"/>
      <c r="E52" s="188"/>
      <c r="F52" s="188"/>
      <c r="G52" s="188"/>
      <c r="H52" s="188"/>
      <c r="I52" s="188"/>
      <c r="J52" s="188"/>
      <c r="K52" s="188"/>
      <c r="L52" s="188"/>
      <c r="M52" s="188"/>
      <c r="N52" s="188"/>
    </row>
    <row r="53" spans="1:14" s="100" customFormat="1" x14ac:dyDescent="0.2">
      <c r="A53" s="188"/>
      <c r="B53" s="188"/>
      <c r="C53" s="188"/>
      <c r="D53" s="188"/>
      <c r="E53" s="188"/>
      <c r="F53" s="188"/>
      <c r="G53" s="188"/>
      <c r="H53" s="188"/>
      <c r="I53" s="188"/>
      <c r="J53" s="188"/>
      <c r="K53" s="188"/>
      <c r="L53" s="188"/>
      <c r="M53" s="188"/>
      <c r="N53" s="188"/>
    </row>
    <row r="54" spans="1:14" s="100" customFormat="1" x14ac:dyDescent="0.2">
      <c r="A54" s="188"/>
      <c r="B54" s="188"/>
      <c r="C54" s="188"/>
      <c r="D54" s="188"/>
      <c r="E54" s="188"/>
      <c r="F54" s="188"/>
      <c r="G54" s="188"/>
      <c r="H54" s="188"/>
      <c r="I54" s="188"/>
      <c r="J54" s="188"/>
      <c r="K54" s="188"/>
      <c r="L54" s="188"/>
      <c r="M54" s="188"/>
      <c r="N54" s="188"/>
    </row>
    <row r="55" spans="1:14" s="100" customFormat="1" x14ac:dyDescent="0.2">
      <c r="A55" s="188"/>
      <c r="B55" s="188"/>
      <c r="C55" s="188"/>
      <c r="D55" s="188"/>
      <c r="E55" s="188"/>
      <c r="F55" s="188"/>
      <c r="G55" s="188"/>
      <c r="H55" s="188"/>
      <c r="I55" s="188"/>
      <c r="J55" s="188"/>
      <c r="K55" s="188"/>
      <c r="L55" s="188"/>
      <c r="M55" s="188"/>
      <c r="N55" s="188"/>
    </row>
    <row r="56" spans="1:14" s="100" customFormat="1" x14ac:dyDescent="0.2">
      <c r="A56" s="188"/>
      <c r="B56" s="188"/>
      <c r="C56" s="188"/>
      <c r="D56" s="188"/>
      <c r="E56" s="188"/>
      <c r="F56" s="188"/>
      <c r="G56" s="188"/>
      <c r="H56" s="188"/>
      <c r="I56" s="188"/>
      <c r="J56" s="188"/>
      <c r="K56" s="188"/>
      <c r="L56" s="188"/>
      <c r="M56" s="188"/>
      <c r="N56" s="188"/>
    </row>
    <row r="57" spans="1:14" s="100" customFormat="1" x14ac:dyDescent="0.2">
      <c r="A57" s="188"/>
      <c r="B57" s="188"/>
      <c r="C57" s="188"/>
      <c r="D57" s="188"/>
      <c r="E57" s="188"/>
      <c r="F57" s="188"/>
      <c r="G57" s="188"/>
      <c r="H57" s="188"/>
      <c r="I57" s="188"/>
      <c r="J57" s="188"/>
      <c r="K57" s="188"/>
      <c r="L57" s="188"/>
      <c r="M57" s="188"/>
      <c r="N57" s="188"/>
    </row>
    <row r="58" spans="1:14" s="100" customFormat="1" x14ac:dyDescent="0.2">
      <c r="A58" s="188"/>
      <c r="B58" s="188"/>
      <c r="C58" s="188"/>
      <c r="D58" s="188"/>
      <c r="E58" s="188"/>
      <c r="F58" s="188"/>
      <c r="G58" s="188"/>
      <c r="H58" s="188"/>
      <c r="I58" s="188"/>
      <c r="J58" s="188"/>
      <c r="K58" s="188"/>
      <c r="L58" s="188"/>
      <c r="M58" s="188"/>
      <c r="N58" s="188"/>
    </row>
    <row r="59" spans="1:14" s="100" customFormat="1" x14ac:dyDescent="0.2">
      <c r="A59" s="188"/>
      <c r="B59" s="188"/>
      <c r="C59" s="188"/>
      <c r="D59" s="188"/>
      <c r="E59" s="188"/>
      <c r="F59" s="188"/>
      <c r="G59" s="188"/>
      <c r="H59" s="188"/>
      <c r="I59" s="188"/>
      <c r="J59" s="188"/>
      <c r="K59" s="188"/>
      <c r="L59" s="188"/>
      <c r="M59" s="188"/>
      <c r="N59" s="188"/>
    </row>
    <row r="60" spans="1:14" s="100" customFormat="1" x14ac:dyDescent="0.2">
      <c r="A60" s="188"/>
      <c r="B60" s="188"/>
      <c r="C60" s="188"/>
      <c r="D60" s="188"/>
      <c r="E60" s="188"/>
      <c r="F60" s="188"/>
      <c r="G60" s="188"/>
      <c r="H60" s="188"/>
      <c r="I60" s="188"/>
      <c r="J60" s="188"/>
      <c r="K60" s="188"/>
      <c r="L60" s="188"/>
      <c r="M60" s="188"/>
      <c r="N60" s="188"/>
    </row>
  </sheetData>
  <mergeCells count="2">
    <mergeCell ref="A7:E7"/>
    <mergeCell ref="A9:E9"/>
  </mergeCells>
  <hyperlinks>
    <hyperlink ref="F1" location="Indice!A1" display="Indice" xr:uid="{00000000-0004-0000-2C00-000000000000}"/>
  </hyperlinks>
  <pageMargins left="1.31" right="0.70866141732283472" top="0.74803149606299213" bottom="0.74803149606299213" header="0.27" footer="0.31496062992125984"/>
  <pageSetup paperSize="9" scale="8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2">
    <tabColor rgb="FF002060"/>
  </sheetPr>
  <dimension ref="A1:N17"/>
  <sheetViews>
    <sheetView topLeftCell="A2" workbookViewId="0">
      <selection activeCell="A2" sqref="A1:XFD1048576"/>
    </sheetView>
  </sheetViews>
  <sheetFormatPr baseColWidth="10" defaultRowHeight="12.75" x14ac:dyDescent="0.2"/>
  <cols>
    <col min="1" max="1" width="15.5703125" style="102" customWidth="1"/>
    <col min="2" max="5" width="24.42578125" style="102" customWidth="1"/>
    <col min="6" max="6" width="12.85546875" style="102" customWidth="1"/>
    <col min="7" max="7" width="11.42578125" style="102"/>
    <col min="8" max="8" width="17.28515625" style="102" customWidth="1"/>
    <col min="9" max="9" width="14" style="102" customWidth="1"/>
    <col min="10" max="14" width="11.42578125" style="102"/>
    <col min="15" max="16384" width="11.42578125" style="33"/>
  </cols>
  <sheetData>
    <row r="1" spans="1:14" x14ac:dyDescent="0.2">
      <c r="A1" s="399" t="s">
        <v>799</v>
      </c>
      <c r="H1" s="102">
        <v>50</v>
      </c>
      <c r="J1" s="172" t="s">
        <v>316</v>
      </c>
    </row>
    <row r="2" spans="1:14" x14ac:dyDescent="0.2">
      <c r="C2" s="187"/>
    </row>
    <row r="3" spans="1:14" ht="21.75" customHeight="1" x14ac:dyDescent="0.2">
      <c r="C3" s="187"/>
    </row>
    <row r="4" spans="1:14" x14ac:dyDescent="0.2">
      <c r="C4" s="187"/>
    </row>
    <row r="7" spans="1:14" x14ac:dyDescent="0.2">
      <c r="A7" s="348" t="s">
        <v>317</v>
      </c>
      <c r="B7" s="348"/>
      <c r="C7" s="348"/>
      <c r="D7" s="348"/>
      <c r="E7" s="348"/>
      <c r="F7" s="348"/>
      <c r="G7" s="348"/>
      <c r="H7" s="348"/>
      <c r="I7" s="92"/>
    </row>
    <row r="8" spans="1:14" s="100" customFormat="1" ht="15" customHeight="1" x14ac:dyDescent="0.2">
      <c r="A8" s="1454" t="s">
        <v>1189</v>
      </c>
      <c r="B8" s="1454"/>
      <c r="C8" s="1454"/>
      <c r="D8" s="1454"/>
      <c r="E8" s="1454"/>
      <c r="F8" s="1454"/>
      <c r="G8" s="1454"/>
      <c r="H8" s="1454"/>
      <c r="I8" s="1454"/>
      <c r="J8" s="188"/>
      <c r="K8" s="188"/>
      <c r="L8" s="188"/>
      <c r="M8" s="188"/>
      <c r="N8" s="188"/>
    </row>
    <row r="9" spans="1:14" s="100" customFormat="1" ht="15" customHeight="1" x14ac:dyDescent="0.2">
      <c r="A9" s="497" t="s">
        <v>1190</v>
      </c>
      <c r="B9" s="497"/>
      <c r="C9" s="497"/>
      <c r="D9" s="497"/>
      <c r="E9" s="497"/>
      <c r="F9" s="497"/>
      <c r="G9" s="497"/>
      <c r="H9" s="497"/>
      <c r="I9" s="497"/>
      <c r="J9" s="188"/>
      <c r="K9" s="188"/>
      <c r="L9" s="188"/>
      <c r="M9" s="188"/>
      <c r="N9" s="188"/>
    </row>
    <row r="10" spans="1:14" s="100" customFormat="1" x14ac:dyDescent="0.2">
      <c r="A10" s="188" t="s">
        <v>154</v>
      </c>
      <c r="B10" s="188"/>
      <c r="C10" s="188"/>
      <c r="D10" s="188"/>
      <c r="E10" s="188"/>
      <c r="F10" s="188"/>
      <c r="G10" s="188"/>
      <c r="H10" s="188"/>
      <c r="I10" s="188"/>
      <c r="J10" s="188"/>
      <c r="K10" s="188"/>
      <c r="L10" s="188"/>
      <c r="M10" s="188"/>
      <c r="N10" s="188"/>
    </row>
    <row r="11" spans="1:14" s="188" customFormat="1" x14ac:dyDescent="0.2">
      <c r="A11" s="188" t="s">
        <v>155</v>
      </c>
    </row>
    <row r="12" spans="1:14" s="100" customFormat="1" x14ac:dyDescent="0.2">
      <c r="A12" s="188"/>
      <c r="B12" s="188"/>
      <c r="C12" s="188"/>
      <c r="D12" s="188"/>
      <c r="E12" s="188"/>
      <c r="F12" s="188"/>
      <c r="G12" s="188"/>
      <c r="H12" s="188"/>
      <c r="I12" s="188"/>
      <c r="J12" s="188"/>
      <c r="K12" s="188"/>
      <c r="L12" s="188"/>
      <c r="M12" s="188"/>
      <c r="N12" s="188"/>
    </row>
    <row r="13" spans="1:14" s="100" customFormat="1" x14ac:dyDescent="0.2">
      <c r="A13" s="1455" t="s">
        <v>1202</v>
      </c>
      <c r="B13" s="1455"/>
      <c r="C13" s="1455"/>
      <c r="D13" s="1455"/>
      <c r="E13" s="1455"/>
      <c r="F13" s="1455"/>
      <c r="G13" s="1455"/>
      <c r="H13" s="1455"/>
      <c r="I13" s="188"/>
      <c r="J13" s="188"/>
      <c r="K13" s="188"/>
      <c r="L13" s="188"/>
      <c r="M13" s="188"/>
      <c r="N13" s="188"/>
    </row>
    <row r="14" spans="1:14" s="100" customFormat="1" ht="16.5" customHeight="1" x14ac:dyDescent="0.2">
      <c r="A14" s="1455"/>
      <c r="B14" s="1455"/>
      <c r="C14" s="1455"/>
      <c r="D14" s="1455"/>
      <c r="E14" s="1455"/>
      <c r="F14" s="1455"/>
      <c r="G14" s="1455"/>
      <c r="H14" s="1455"/>
      <c r="I14" s="444"/>
      <c r="J14" s="188"/>
      <c r="K14" s="188"/>
      <c r="L14" s="188"/>
      <c r="M14" s="188"/>
      <c r="N14" s="188"/>
    </row>
    <row r="15" spans="1:14" s="100" customFormat="1" x14ac:dyDescent="0.2">
      <c r="A15" s="188"/>
      <c r="B15" s="188"/>
      <c r="C15" s="188"/>
      <c r="D15" s="188"/>
      <c r="E15" s="188"/>
      <c r="F15" s="188"/>
      <c r="G15" s="188"/>
      <c r="H15" s="188"/>
      <c r="I15" s="188"/>
      <c r="J15" s="188"/>
      <c r="K15" s="188"/>
      <c r="L15" s="188"/>
      <c r="M15" s="188"/>
      <c r="N15" s="188"/>
    </row>
    <row r="16" spans="1:14" s="100" customFormat="1" x14ac:dyDescent="0.2">
      <c r="A16" s="188"/>
      <c r="B16" s="188"/>
      <c r="C16" s="188"/>
      <c r="D16" s="188"/>
      <c r="E16" s="188"/>
      <c r="F16" s="188"/>
      <c r="G16" s="188"/>
      <c r="H16" s="188"/>
      <c r="I16" s="188"/>
      <c r="J16" s="188"/>
      <c r="K16" s="188"/>
      <c r="L16" s="188"/>
      <c r="M16" s="188"/>
      <c r="N16" s="188"/>
    </row>
    <row r="17" spans="1:14" s="100" customFormat="1" ht="21.2" customHeight="1" x14ac:dyDescent="0.2">
      <c r="A17" s="1453" t="s">
        <v>335</v>
      </c>
      <c r="B17" s="1453"/>
      <c r="C17" s="1453"/>
      <c r="D17" s="1453"/>
      <c r="E17" s="1453"/>
      <c r="F17" s="1453"/>
      <c r="G17" s="1453"/>
      <c r="H17" s="1453"/>
      <c r="I17" s="498"/>
      <c r="J17" s="188"/>
      <c r="K17" s="188"/>
      <c r="L17" s="188"/>
      <c r="M17" s="188"/>
      <c r="N17" s="188"/>
    </row>
  </sheetData>
  <mergeCells count="3">
    <mergeCell ref="A17:H17"/>
    <mergeCell ref="A8:I8"/>
    <mergeCell ref="A13:H14"/>
  </mergeCells>
  <hyperlinks>
    <hyperlink ref="J1" location="Indice!A1" display="Indice" xr:uid="{00000000-0004-0000-2D00-000000000000}"/>
  </hyperlinks>
  <pageMargins left="0.47244094488188981" right="0.19685039370078741" top="0.98425196850393704" bottom="0.74803149606299213" header="0.31496062992125984" footer="0.31496062992125984"/>
  <pageSetup paperSize="9" scale="8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3">
    <tabColor rgb="FF002060"/>
  </sheetPr>
  <dimension ref="A1:AY31"/>
  <sheetViews>
    <sheetView topLeftCell="A4" workbookViewId="0">
      <selection activeCell="B4" sqref="B1:C1048576"/>
    </sheetView>
  </sheetViews>
  <sheetFormatPr baseColWidth="10" defaultRowHeight="12.75" x14ac:dyDescent="0.2"/>
  <cols>
    <col min="1" max="1" width="62.5703125" style="102" customWidth="1"/>
    <col min="2" max="2" width="13.28515625" style="102" customWidth="1"/>
    <col min="3" max="3" width="11.5703125" style="102" customWidth="1"/>
    <col min="4" max="5" width="11.42578125" style="102"/>
    <col min="6" max="6" width="8.85546875" style="102" customWidth="1"/>
    <col min="7" max="7" width="2.140625" style="102" customWidth="1"/>
    <col min="8" max="51" width="11.42578125" style="102"/>
    <col min="52" max="16384" width="11.42578125" style="33"/>
  </cols>
  <sheetData>
    <row r="1" spans="1:11" x14ac:dyDescent="0.2">
      <c r="A1" s="399" t="str">
        <f>Indice!C1</f>
        <v>ELECTROBAN SAECA</v>
      </c>
      <c r="F1" s="102">
        <v>51</v>
      </c>
      <c r="H1" s="172" t="s">
        <v>798</v>
      </c>
    </row>
    <row r="7" spans="1:11" x14ac:dyDescent="0.2">
      <c r="A7" s="1395" t="s">
        <v>323</v>
      </c>
      <c r="B7" s="1396"/>
      <c r="C7" s="1396"/>
      <c r="D7" s="1396"/>
      <c r="E7" s="1396"/>
      <c r="F7" s="1396"/>
      <c r="G7" s="1397"/>
    </row>
    <row r="8" spans="1:11" x14ac:dyDescent="0.2">
      <c r="A8" s="506"/>
      <c r="G8" s="229"/>
    </row>
    <row r="9" spans="1:11" ht="21.75" customHeight="1" x14ac:dyDescent="0.2">
      <c r="A9" s="1335" t="s">
        <v>1191</v>
      </c>
      <c r="B9" s="1336"/>
      <c r="C9" s="1336"/>
      <c r="D9" s="1336"/>
      <c r="E9" s="1336"/>
      <c r="F9" s="1336"/>
      <c r="G9" s="1337"/>
      <c r="H9" s="504"/>
      <c r="I9" s="504"/>
      <c r="J9" s="504"/>
      <c r="K9" s="504"/>
    </row>
    <row r="10" spans="1:11" ht="17.25" customHeight="1" x14ac:dyDescent="0.2">
      <c r="A10" s="1459" t="s">
        <v>1096</v>
      </c>
      <c r="B10" s="1460"/>
      <c r="C10" s="1460"/>
      <c r="D10" s="1460"/>
      <c r="E10" s="1460"/>
      <c r="F10" s="1460"/>
      <c r="G10" s="1461"/>
      <c r="H10" s="504"/>
      <c r="I10" s="504"/>
      <c r="J10" s="504"/>
      <c r="K10" s="504"/>
    </row>
    <row r="11" spans="1:11" ht="5.25" customHeight="1" x14ac:dyDescent="0.2">
      <c r="A11" s="127"/>
      <c r="B11" s="507"/>
      <c r="C11" s="507"/>
      <c r="D11" s="507"/>
      <c r="E11" s="507"/>
      <c r="F11" s="507"/>
      <c r="G11" s="508"/>
    </row>
    <row r="12" spans="1:11" s="102" customFormat="1" ht="24" customHeight="1" x14ac:dyDescent="0.2">
      <c r="A12" s="1462" t="s">
        <v>1113</v>
      </c>
      <c r="B12" s="1463"/>
      <c r="C12" s="1463"/>
      <c r="D12" s="1463"/>
      <c r="E12" s="1463"/>
      <c r="F12" s="1463"/>
      <c r="G12" s="1464"/>
      <c r="H12" s="505"/>
      <c r="I12" s="505"/>
      <c r="J12" s="505"/>
      <c r="K12" s="505"/>
    </row>
    <row r="13" spans="1:11" x14ac:dyDescent="0.2">
      <c r="A13" s="228"/>
      <c r="G13" s="229"/>
    </row>
    <row r="14" spans="1:11" ht="15" customHeight="1" x14ac:dyDescent="0.2">
      <c r="A14" s="509"/>
      <c r="B14" s="1122">
        <v>44926</v>
      </c>
      <c r="C14" s="1122">
        <v>44561</v>
      </c>
      <c r="G14" s="229"/>
    </row>
    <row r="15" spans="1:11" hidden="1" x14ac:dyDescent="0.2">
      <c r="A15" s="510" t="s">
        <v>324</v>
      </c>
      <c r="B15" s="780"/>
      <c r="C15" s="781"/>
      <c r="G15" s="229"/>
    </row>
    <row r="16" spans="1:11" hidden="1" x14ac:dyDescent="0.2">
      <c r="A16" s="510" t="s">
        <v>325</v>
      </c>
      <c r="B16" s="780"/>
      <c r="C16" s="781"/>
      <c r="G16" s="229"/>
    </row>
    <row r="17" spans="1:7" x14ac:dyDescent="0.2">
      <c r="A17" s="510" t="s">
        <v>114</v>
      </c>
      <c r="B17" s="782">
        <v>0</v>
      </c>
      <c r="C17" s="1262">
        <v>24283436</v>
      </c>
      <c r="G17" s="229"/>
    </row>
    <row r="18" spans="1:7" x14ac:dyDescent="0.2">
      <c r="A18" s="510" t="s">
        <v>326</v>
      </c>
      <c r="B18" s="782">
        <v>6559363930</v>
      </c>
      <c r="C18" s="1262">
        <v>8575156572</v>
      </c>
      <c r="G18" s="229"/>
    </row>
    <row r="19" spans="1:7" x14ac:dyDescent="0.2">
      <c r="A19" s="510" t="s">
        <v>327</v>
      </c>
      <c r="B19" s="782">
        <v>0</v>
      </c>
      <c r="C19" s="782">
        <v>0</v>
      </c>
      <c r="G19" s="229"/>
    </row>
    <row r="20" spans="1:7" ht="12.75" hidden="1" customHeight="1" x14ac:dyDescent="0.2">
      <c r="A20" s="510" t="s">
        <v>113</v>
      </c>
      <c r="B20" s="782"/>
      <c r="C20" s="782"/>
      <c r="G20" s="229"/>
    </row>
    <row r="21" spans="1:7" ht="12.75" hidden="1" customHeight="1" x14ac:dyDescent="0.2">
      <c r="A21" s="510" t="s">
        <v>328</v>
      </c>
      <c r="B21" s="782"/>
      <c r="C21" s="782"/>
      <c r="G21" s="229"/>
    </row>
    <row r="22" spans="1:7" x14ac:dyDescent="0.2">
      <c r="A22" s="510" t="s">
        <v>329</v>
      </c>
      <c r="B22" s="782">
        <v>0</v>
      </c>
      <c r="C22" s="782">
        <v>0</v>
      </c>
      <c r="G22" s="229"/>
    </row>
    <row r="23" spans="1:7" hidden="1" x14ac:dyDescent="0.2">
      <c r="A23" s="510" t="s">
        <v>330</v>
      </c>
      <c r="B23" s="782"/>
      <c r="C23" s="782"/>
      <c r="G23" s="229"/>
    </row>
    <row r="24" spans="1:7" x14ac:dyDescent="0.2">
      <c r="A24" s="510" t="s">
        <v>331</v>
      </c>
      <c r="B24" s="782">
        <v>6559363930</v>
      </c>
      <c r="C24" s="782">
        <v>8599440008</v>
      </c>
      <c r="G24" s="229"/>
    </row>
    <row r="25" spans="1:7" x14ac:dyDescent="0.2">
      <c r="A25" s="510" t="s">
        <v>332</v>
      </c>
      <c r="B25" s="782">
        <v>6559363930</v>
      </c>
      <c r="C25" s="782">
        <v>8599440008</v>
      </c>
      <c r="D25" s="33"/>
      <c r="G25" s="229"/>
    </row>
    <row r="26" spans="1:7" x14ac:dyDescent="0.2">
      <c r="A26" s="510" t="s">
        <v>333</v>
      </c>
      <c r="B26" s="782">
        <v>6559363930</v>
      </c>
      <c r="C26" s="782">
        <v>8599440008</v>
      </c>
      <c r="G26" s="229"/>
    </row>
    <row r="27" spans="1:7" x14ac:dyDescent="0.2">
      <c r="A27" s="510" t="s">
        <v>1103</v>
      </c>
      <c r="B27" s="782">
        <v>655936393</v>
      </c>
      <c r="C27" s="782">
        <v>859944000.79999995</v>
      </c>
      <c r="G27" s="229"/>
    </row>
    <row r="28" spans="1:7" x14ac:dyDescent="0.2">
      <c r="A28" s="511" t="s">
        <v>3</v>
      </c>
      <c r="B28" s="796">
        <v>655936393</v>
      </c>
      <c r="C28" s="796">
        <v>859944000.79999995</v>
      </c>
      <c r="G28" s="229"/>
    </row>
    <row r="29" spans="1:7" ht="4.5" customHeight="1" x14ac:dyDescent="0.2">
      <c r="A29" s="228"/>
      <c r="B29" s="303"/>
      <c r="G29" s="229"/>
    </row>
    <row r="30" spans="1:7" ht="72" customHeight="1" x14ac:dyDescent="0.2">
      <c r="A30" s="1456"/>
      <c r="B30" s="1457"/>
      <c r="C30" s="1457"/>
      <c r="D30" s="1457"/>
      <c r="E30" s="1457"/>
      <c r="F30" s="1457"/>
      <c r="G30" s="1458"/>
    </row>
    <row r="31" spans="1:7" ht="59.25" customHeight="1" x14ac:dyDescent="0.2"/>
  </sheetData>
  <mergeCells count="5">
    <mergeCell ref="A30:G30"/>
    <mergeCell ref="A7:G7"/>
    <mergeCell ref="A9:G9"/>
    <mergeCell ref="A10:G10"/>
    <mergeCell ref="A12:G12"/>
  </mergeCells>
  <hyperlinks>
    <hyperlink ref="H1" location="Indice!A1" display="Índice" xr:uid="{00000000-0004-0000-2E00-000000000000}"/>
  </hyperlinks>
  <pageMargins left="0.53" right="0.27" top="0.74803149606299213" bottom="0.74803149606299213" header="0.23622047244094491" footer="0.31496062992125984"/>
  <pageSetup paperSize="9" scale="8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4">
    <tabColor rgb="FF002060"/>
  </sheetPr>
  <dimension ref="A1:N11"/>
  <sheetViews>
    <sheetView showGridLines="0" zoomScale="90" zoomScaleNormal="90" workbookViewId="0">
      <selection activeCell="F18" sqref="F18"/>
    </sheetView>
  </sheetViews>
  <sheetFormatPr baseColWidth="10" defaultRowHeight="15" x14ac:dyDescent="0.25"/>
  <cols>
    <col min="1" max="1" width="21.28515625" style="2" customWidth="1"/>
    <col min="2" max="2" width="15.7109375" style="2" customWidth="1"/>
    <col min="3" max="3" width="12.5703125" style="2" customWidth="1"/>
    <col min="4" max="4" width="10" style="2" customWidth="1"/>
    <col min="5" max="5" width="16.7109375" style="2" customWidth="1"/>
    <col min="6" max="6" width="9.7109375" style="2" customWidth="1"/>
    <col min="7" max="7" width="11.42578125" style="2"/>
    <col min="8" max="8" width="13.5703125" style="2" customWidth="1"/>
    <col min="9" max="9" width="6.5703125" style="2" customWidth="1"/>
    <col min="10" max="10" width="6.7109375" style="2" customWidth="1"/>
    <col min="11" max="14" width="11.42578125" style="2"/>
  </cols>
  <sheetData>
    <row r="1" spans="1:14" x14ac:dyDescent="0.25">
      <c r="J1" s="8" t="s">
        <v>316</v>
      </c>
    </row>
    <row r="2" spans="1:14" x14ac:dyDescent="0.25">
      <c r="C2" s="4"/>
      <c r="I2" s="2">
        <v>52</v>
      </c>
    </row>
    <row r="7" spans="1:14" x14ac:dyDescent="0.25">
      <c r="A7" s="215" t="s">
        <v>334</v>
      </c>
      <c r="B7" s="499"/>
      <c r="C7" s="499"/>
      <c r="D7" s="499"/>
      <c r="E7" s="499"/>
      <c r="F7" s="499"/>
      <c r="G7" s="499"/>
      <c r="H7" s="499"/>
      <c r="I7" s="500"/>
    </row>
    <row r="8" spans="1:14" s="16" customFormat="1" ht="8.25" customHeight="1" x14ac:dyDescent="0.2">
      <c r="A8" s="1465"/>
      <c r="B8" s="1466"/>
      <c r="C8" s="1466"/>
      <c r="D8" s="1466"/>
      <c r="E8" s="1466"/>
      <c r="F8" s="1466"/>
      <c r="G8" s="1466"/>
      <c r="H8" s="1466"/>
      <c r="I8" s="1467"/>
      <c r="J8" s="15"/>
      <c r="K8" s="15"/>
      <c r="L8" s="15"/>
      <c r="M8" s="15"/>
      <c r="N8" s="15"/>
    </row>
    <row r="9" spans="1:14" s="14" customFormat="1" ht="23.25" customHeight="1" x14ac:dyDescent="0.25">
      <c r="A9" s="1468" t="s">
        <v>1192</v>
      </c>
      <c r="B9" s="1469"/>
      <c r="C9" s="1469"/>
      <c r="D9" s="1469"/>
      <c r="E9" s="1469"/>
      <c r="F9" s="1469"/>
      <c r="G9" s="1469"/>
      <c r="H9" s="1469"/>
      <c r="I9" s="1470"/>
      <c r="J9" s="13"/>
      <c r="K9" s="13"/>
      <c r="L9" s="13"/>
      <c r="M9" s="13"/>
      <c r="N9" s="13"/>
    </row>
    <row r="10" spans="1:14" ht="8.25" customHeight="1" x14ac:dyDescent="0.25">
      <c r="A10" s="1468"/>
      <c r="B10" s="1469"/>
      <c r="C10" s="1469"/>
      <c r="D10" s="1469"/>
      <c r="E10" s="1469"/>
      <c r="F10" s="1469"/>
      <c r="G10" s="1469"/>
      <c r="H10" s="1469"/>
      <c r="I10" s="1470"/>
    </row>
    <row r="11" spans="1:14" ht="17.25" customHeight="1" x14ac:dyDescent="0.25">
      <c r="A11" s="501"/>
      <c r="B11" s="502"/>
      <c r="C11" s="502"/>
      <c r="D11" s="502"/>
      <c r="E11" s="502"/>
      <c r="F11" s="502"/>
      <c r="G11" s="502"/>
      <c r="H11" s="502"/>
      <c r="I11" s="503"/>
    </row>
  </sheetData>
  <mergeCells count="2">
    <mergeCell ref="A8:I8"/>
    <mergeCell ref="A9:I10"/>
  </mergeCells>
  <hyperlinks>
    <hyperlink ref="J1" location="Indice!A1" display="Indice" xr:uid="{00000000-0004-0000-2F00-000000000000}"/>
  </hyperlinks>
  <pageMargins left="0.57999999999999996" right="0.70866141732283472" top="0.94488188976377963" bottom="0.74803149606299213" header="0.31496062992125984" footer="0.31496062992125984"/>
  <pageSetup paperSize="9" scale="75"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2060"/>
  </sheetPr>
  <dimension ref="A1:H42"/>
  <sheetViews>
    <sheetView showGridLines="0" workbookViewId="0">
      <selection activeCell="B1" sqref="B1:C1048576"/>
    </sheetView>
  </sheetViews>
  <sheetFormatPr baseColWidth="10" defaultRowHeight="12.75" x14ac:dyDescent="0.2"/>
  <cols>
    <col min="1" max="1" width="42.5703125" style="33" customWidth="1"/>
    <col min="2" max="2" width="17" style="33" customWidth="1"/>
    <col min="3" max="3" width="17.85546875" style="33" customWidth="1"/>
    <col min="4" max="4" width="16.140625" style="33" customWidth="1"/>
    <col min="5" max="16384" width="11.42578125" style="33"/>
  </cols>
  <sheetData>
    <row r="1" spans="1:8" x14ac:dyDescent="0.2">
      <c r="A1" s="46" t="str">
        <f>Indice!C1</f>
        <v>ELECTROBAN SAECA</v>
      </c>
      <c r="D1" s="33">
        <v>53</v>
      </c>
      <c r="E1" s="614" t="s">
        <v>316</v>
      </c>
      <c r="H1" s="93"/>
    </row>
    <row r="8" spans="1:8" x14ac:dyDescent="0.2">
      <c r="A8" s="611" t="s">
        <v>795</v>
      </c>
      <c r="B8" s="611"/>
      <c r="C8" s="611"/>
      <c r="D8" s="611"/>
      <c r="E8" s="612"/>
      <c r="F8" s="612"/>
      <c r="G8" s="612"/>
    </row>
    <row r="9" spans="1:8" ht="5.25" customHeight="1" x14ac:dyDescent="0.2">
      <c r="A9" s="613"/>
      <c r="B9" s="613"/>
      <c r="C9" s="613"/>
      <c r="D9" s="613"/>
      <c r="E9" s="613"/>
      <c r="F9" s="613"/>
      <c r="G9" s="613"/>
    </row>
    <row r="10" spans="1:8" x14ac:dyDescent="0.2">
      <c r="A10" s="613"/>
      <c r="B10" s="613"/>
      <c r="C10" s="613"/>
      <c r="D10" s="613"/>
      <c r="E10" s="613"/>
      <c r="F10" s="613"/>
      <c r="G10" s="613"/>
    </row>
    <row r="11" spans="1:8" x14ac:dyDescent="0.2">
      <c r="A11" s="758" t="s">
        <v>1172</v>
      </c>
      <c r="B11" s="758"/>
      <c r="C11" s="758"/>
      <c r="D11" s="758"/>
      <c r="E11" s="758"/>
      <c r="F11" s="758"/>
      <c r="G11" s="758"/>
    </row>
    <row r="12" spans="1:8" ht="21" customHeight="1" x14ac:dyDescent="0.2">
      <c r="A12" s="747" t="s">
        <v>1097</v>
      </c>
      <c r="B12" s="747"/>
      <c r="C12" s="747"/>
      <c r="D12" s="747"/>
      <c r="E12" s="747"/>
      <c r="F12" s="747"/>
      <c r="G12" s="747"/>
    </row>
    <row r="13" spans="1:8" x14ac:dyDescent="0.2">
      <c r="A13" s="613"/>
      <c r="B13" s="613"/>
      <c r="C13" s="613"/>
      <c r="D13" s="613"/>
      <c r="E13" s="613"/>
      <c r="F13" s="613"/>
      <c r="G13" s="613"/>
    </row>
    <row r="14" spans="1:8" x14ac:dyDescent="0.2">
      <c r="A14" s="649"/>
      <c r="B14" s="650">
        <v>44926</v>
      </c>
      <c r="C14" s="650">
        <v>44561</v>
      </c>
      <c r="D14" s="613"/>
      <c r="E14" s="613"/>
      <c r="F14" s="613"/>
      <c r="G14" s="613"/>
    </row>
    <row r="15" spans="1:8" x14ac:dyDescent="0.2">
      <c r="A15" s="651" t="s">
        <v>784</v>
      </c>
      <c r="B15" s="649"/>
      <c r="C15" s="649"/>
      <c r="D15" s="613"/>
      <c r="E15" s="613"/>
      <c r="F15" s="613"/>
      <c r="G15" s="613"/>
    </row>
    <row r="16" spans="1:8" x14ac:dyDescent="0.2">
      <c r="A16" s="649" t="s">
        <v>1114</v>
      </c>
      <c r="B16" s="662">
        <v>1815500000</v>
      </c>
      <c r="C16" s="652">
        <v>1815500000</v>
      </c>
      <c r="D16" s="613"/>
      <c r="E16" s="613"/>
      <c r="F16" s="613"/>
      <c r="G16" s="613"/>
    </row>
    <row r="17" spans="1:7" x14ac:dyDescent="0.2">
      <c r="A17" s="649" t="s">
        <v>785</v>
      </c>
      <c r="B17" s="662">
        <v>9425836377.1000004</v>
      </c>
      <c r="C17" s="652">
        <v>8290447309</v>
      </c>
      <c r="D17" s="613"/>
      <c r="E17" s="613"/>
      <c r="F17" s="613"/>
      <c r="G17" s="613"/>
    </row>
    <row r="18" spans="1:7" x14ac:dyDescent="0.2">
      <c r="A18" s="649" t="s">
        <v>39</v>
      </c>
      <c r="B18" s="652">
        <v>0</v>
      </c>
      <c r="C18" s="652">
        <v>278632638</v>
      </c>
      <c r="D18" s="613"/>
      <c r="E18" s="613"/>
      <c r="F18" s="613"/>
      <c r="G18" s="613"/>
    </row>
    <row r="19" spans="1:7" x14ac:dyDescent="0.2">
      <c r="A19" s="654" t="s">
        <v>786</v>
      </c>
      <c r="B19" s="655">
        <v>11241336377.1</v>
      </c>
      <c r="C19" s="655">
        <v>10384579947</v>
      </c>
      <c r="D19" s="783"/>
      <c r="E19" s="613"/>
      <c r="F19" s="613"/>
      <c r="G19" s="613"/>
    </row>
    <row r="20" spans="1:7" hidden="1" x14ac:dyDescent="0.2">
      <c r="A20" s="651" t="s">
        <v>787</v>
      </c>
      <c r="B20" s="653">
        <v>0</v>
      </c>
      <c r="C20" s="653">
        <v>0</v>
      </c>
      <c r="D20" s="613"/>
      <c r="E20" s="613"/>
      <c r="F20" s="613"/>
      <c r="G20" s="613"/>
    </row>
    <row r="21" spans="1:7" hidden="1" x14ac:dyDescent="0.2">
      <c r="A21" s="649" t="s">
        <v>102</v>
      </c>
      <c r="B21" s="653">
        <v>0</v>
      </c>
      <c r="C21" s="653">
        <v>0</v>
      </c>
      <c r="D21" s="613"/>
      <c r="E21" s="613"/>
      <c r="F21" s="613"/>
      <c r="G21" s="613"/>
    </row>
    <row r="22" spans="1:7" hidden="1" x14ac:dyDescent="0.2">
      <c r="A22" s="649" t="s">
        <v>103</v>
      </c>
      <c r="B22" s="653">
        <v>0</v>
      </c>
      <c r="C22" s="653">
        <v>0</v>
      </c>
      <c r="D22" s="613"/>
      <c r="E22" s="613"/>
      <c r="F22" s="613"/>
      <c r="G22" s="613"/>
    </row>
    <row r="23" spans="1:7" hidden="1" x14ac:dyDescent="0.2">
      <c r="A23" s="649" t="s">
        <v>65</v>
      </c>
      <c r="B23" s="653">
        <v>0</v>
      </c>
      <c r="C23" s="653">
        <v>0</v>
      </c>
      <c r="D23" s="613"/>
      <c r="E23" s="613"/>
      <c r="F23" s="613"/>
      <c r="G23" s="613"/>
    </row>
    <row r="24" spans="1:7" hidden="1" x14ac:dyDescent="0.2">
      <c r="A24" s="649" t="s">
        <v>788</v>
      </c>
      <c r="B24" s="653">
        <v>0</v>
      </c>
      <c r="C24" s="653">
        <v>0</v>
      </c>
      <c r="D24" s="613"/>
      <c r="E24" s="613"/>
      <c r="F24" s="613"/>
      <c r="G24" s="613"/>
    </row>
    <row r="25" spans="1:7" hidden="1" x14ac:dyDescent="0.2">
      <c r="A25" s="649" t="s">
        <v>1034</v>
      </c>
      <c r="B25" s="653">
        <v>0</v>
      </c>
      <c r="C25" s="652">
        <v>0</v>
      </c>
      <c r="D25" s="613"/>
      <c r="E25" s="613"/>
      <c r="F25" s="613"/>
      <c r="G25" s="613"/>
    </row>
    <row r="26" spans="1:7" x14ac:dyDescent="0.2">
      <c r="A26" s="654" t="s">
        <v>789</v>
      </c>
      <c r="B26" s="655">
        <v>0</v>
      </c>
      <c r="C26" s="655">
        <v>0</v>
      </c>
      <c r="D26" s="613"/>
      <c r="E26" s="613"/>
      <c r="F26" s="613"/>
      <c r="G26" s="613"/>
    </row>
    <row r="27" spans="1:7" hidden="1" x14ac:dyDescent="0.2">
      <c r="A27" s="613"/>
      <c r="B27" s="613"/>
      <c r="C27" s="613"/>
      <c r="D27" s="613"/>
      <c r="E27" s="613"/>
      <c r="F27" s="613"/>
      <c r="G27" s="613"/>
    </row>
    <row r="28" spans="1:7" hidden="1" x14ac:dyDescent="0.2">
      <c r="A28" s="759"/>
      <c r="B28" s="759"/>
      <c r="C28" s="759"/>
      <c r="D28" s="759"/>
      <c r="E28" s="759"/>
      <c r="F28" s="759"/>
      <c r="G28" s="615"/>
    </row>
    <row r="29" spans="1:7" x14ac:dyDescent="0.2">
      <c r="A29" s="615"/>
      <c r="B29" s="615"/>
      <c r="C29" s="615"/>
      <c r="D29" s="615"/>
      <c r="E29" s="615"/>
      <c r="F29" s="615"/>
      <c r="G29" s="615"/>
    </row>
    <row r="30" spans="1:7" x14ac:dyDescent="0.2">
      <c r="A30" s="656"/>
      <c r="B30" s="650">
        <v>44926</v>
      </c>
      <c r="C30" s="650">
        <v>44561</v>
      </c>
      <c r="D30" s="615"/>
      <c r="E30" s="615"/>
      <c r="F30" s="615"/>
      <c r="G30" s="615"/>
    </row>
    <row r="31" spans="1:7" x14ac:dyDescent="0.2">
      <c r="A31" s="654" t="s">
        <v>1032</v>
      </c>
      <c r="B31" s="657"/>
      <c r="C31" s="658"/>
      <c r="D31" s="615"/>
      <c r="E31" s="615"/>
      <c r="F31" s="615"/>
      <c r="G31" s="615"/>
    </row>
    <row r="32" spans="1:7" x14ac:dyDescent="0.2">
      <c r="A32" s="659" t="s">
        <v>1033</v>
      </c>
      <c r="B32" s="660">
        <v>454158490</v>
      </c>
      <c r="C32" s="660">
        <v>301068169</v>
      </c>
      <c r="D32" s="615"/>
      <c r="E32" s="615"/>
      <c r="F32" s="615"/>
      <c r="G32" s="615"/>
    </row>
    <row r="33" spans="1:7" x14ac:dyDescent="0.2">
      <c r="A33" s="654" t="s">
        <v>139</v>
      </c>
      <c r="B33" s="661"/>
      <c r="C33" s="661"/>
      <c r="D33" s="615"/>
      <c r="E33" s="615"/>
      <c r="F33" s="615"/>
      <c r="G33" s="615"/>
    </row>
    <row r="34" spans="1:7" hidden="1" x14ac:dyDescent="0.2">
      <c r="A34" s="659" t="s">
        <v>790</v>
      </c>
      <c r="B34" s="659">
        <v>0</v>
      </c>
      <c r="C34" s="659">
        <v>0</v>
      </c>
      <c r="D34" s="615"/>
      <c r="E34" s="615"/>
      <c r="F34" s="615"/>
      <c r="G34" s="615"/>
    </row>
    <row r="35" spans="1:7" x14ac:dyDescent="0.2">
      <c r="A35" s="654" t="s">
        <v>149</v>
      </c>
      <c r="B35" s="661"/>
      <c r="C35" s="661"/>
      <c r="D35" s="615"/>
      <c r="E35" s="615"/>
      <c r="F35" s="615"/>
      <c r="G35" s="615"/>
    </row>
    <row r="36" spans="1:7" hidden="1" x14ac:dyDescent="0.2">
      <c r="A36" s="659" t="s">
        <v>791</v>
      </c>
      <c r="B36" s="659">
        <v>0</v>
      </c>
      <c r="C36" s="662">
        <v>0</v>
      </c>
      <c r="D36" s="615"/>
      <c r="E36" s="615"/>
      <c r="F36" s="615"/>
      <c r="G36" s="615"/>
    </row>
    <row r="37" spans="1:7" x14ac:dyDescent="0.2">
      <c r="A37" s="659" t="s">
        <v>1062</v>
      </c>
      <c r="B37" s="660">
        <v>2221881666.6666665</v>
      </c>
      <c r="C37" s="660">
        <v>1360833334</v>
      </c>
      <c r="D37" s="615"/>
      <c r="E37" s="615"/>
      <c r="F37" s="615"/>
      <c r="G37" s="615"/>
    </row>
    <row r="38" spans="1:7" x14ac:dyDescent="0.2">
      <c r="A38" s="659" t="s">
        <v>792</v>
      </c>
      <c r="B38" s="659">
        <v>0</v>
      </c>
      <c r="C38" s="659">
        <v>0</v>
      </c>
      <c r="D38" s="615"/>
      <c r="E38" s="615"/>
      <c r="F38" s="615"/>
      <c r="G38" s="615"/>
    </row>
    <row r="39" spans="1:7" x14ac:dyDescent="0.2">
      <c r="A39" s="656" t="s">
        <v>793</v>
      </c>
      <c r="B39" s="659">
        <v>0</v>
      </c>
      <c r="C39" s="659">
        <v>0</v>
      </c>
      <c r="D39" s="615"/>
      <c r="E39" s="615"/>
      <c r="F39" s="615"/>
      <c r="G39" s="615"/>
    </row>
    <row r="40" spans="1:7" x14ac:dyDescent="0.2">
      <c r="A40" s="659" t="s">
        <v>794</v>
      </c>
      <c r="B40" s="659">
        <v>0</v>
      </c>
      <c r="C40" s="659">
        <v>0</v>
      </c>
      <c r="D40" s="615"/>
      <c r="E40" s="615"/>
      <c r="F40" s="615"/>
      <c r="G40" s="615"/>
    </row>
    <row r="41" spans="1:7" x14ac:dyDescent="0.2">
      <c r="A41" s="615"/>
      <c r="B41" s="615"/>
      <c r="C41" s="615"/>
      <c r="D41" s="615"/>
      <c r="E41" s="615"/>
      <c r="F41" s="615"/>
      <c r="G41" s="615"/>
    </row>
    <row r="42" spans="1:7" x14ac:dyDescent="0.2">
      <c r="A42" s="615"/>
      <c r="B42" s="615"/>
      <c r="C42" s="615"/>
      <c r="D42" s="615"/>
      <c r="E42" s="615"/>
      <c r="F42" s="615"/>
      <c r="G42" s="615"/>
    </row>
  </sheetData>
  <hyperlinks>
    <hyperlink ref="E1" location="Indice!A1" display="Indice" xr:uid="{00000000-0004-0000-3000-000000000000}"/>
  </hyperlinks>
  <pageMargins left="1.3779527559055118" right="0.70866141732283472" top="0.74803149606299213" bottom="0.74803149606299213" header="0.31496062992125984" footer="0.31496062992125984"/>
  <pageSetup paperSize="9" scale="8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C179"/>
  <sheetViews>
    <sheetView workbookViewId="0">
      <selection activeCell="B2" sqref="B2"/>
    </sheetView>
  </sheetViews>
  <sheetFormatPr baseColWidth="10" defaultRowHeight="15" x14ac:dyDescent="0.25"/>
  <cols>
    <col min="2" max="2" width="66.140625" bestFit="1" customWidth="1"/>
  </cols>
  <sheetData>
    <row r="1" spans="1:3" x14ac:dyDescent="0.25">
      <c r="A1" t="s">
        <v>356</v>
      </c>
      <c r="B1" t="s">
        <v>665</v>
      </c>
      <c r="C1" s="7" t="s">
        <v>798</v>
      </c>
    </row>
    <row r="2" spans="1:3" x14ac:dyDescent="0.25">
      <c r="A2" t="s">
        <v>355</v>
      </c>
      <c r="B2" t="s">
        <v>531</v>
      </c>
    </row>
    <row r="3" spans="1:3" x14ac:dyDescent="0.25">
      <c r="A3" t="s">
        <v>433</v>
      </c>
      <c r="B3" t="s">
        <v>597</v>
      </c>
    </row>
    <row r="4" spans="1:3" x14ac:dyDescent="0.25">
      <c r="A4" t="s">
        <v>389</v>
      </c>
      <c r="B4" t="s">
        <v>390</v>
      </c>
    </row>
    <row r="5" spans="1:3" x14ac:dyDescent="0.25">
      <c r="A5" t="s">
        <v>391</v>
      </c>
      <c r="B5" t="s">
        <v>545</v>
      </c>
    </row>
    <row r="6" spans="1:3" x14ac:dyDescent="0.25">
      <c r="A6" t="s">
        <v>392</v>
      </c>
      <c r="B6" t="s">
        <v>546</v>
      </c>
    </row>
    <row r="7" spans="1:3" x14ac:dyDescent="0.25">
      <c r="A7" t="s">
        <v>393</v>
      </c>
      <c r="B7" t="s">
        <v>547</v>
      </c>
    </row>
    <row r="8" spans="1:3" x14ac:dyDescent="0.25">
      <c r="A8" t="s">
        <v>394</v>
      </c>
      <c r="B8" t="s">
        <v>548</v>
      </c>
    </row>
    <row r="9" spans="1:3" x14ac:dyDescent="0.25">
      <c r="A9" t="s">
        <v>395</v>
      </c>
      <c r="B9" t="s">
        <v>549</v>
      </c>
    </row>
    <row r="10" spans="1:3" x14ac:dyDescent="0.25">
      <c r="A10" t="s">
        <v>396</v>
      </c>
      <c r="B10" t="s">
        <v>550</v>
      </c>
    </row>
    <row r="11" spans="1:3" x14ac:dyDescent="0.25">
      <c r="A11" t="s">
        <v>397</v>
      </c>
      <c r="B11" t="s">
        <v>551</v>
      </c>
    </row>
    <row r="12" spans="1:3" x14ac:dyDescent="0.25">
      <c r="A12" t="s">
        <v>398</v>
      </c>
      <c r="B12" t="s">
        <v>552</v>
      </c>
    </row>
    <row r="13" spans="1:3" x14ac:dyDescent="0.25">
      <c r="A13" t="s">
        <v>399</v>
      </c>
      <c r="B13" t="s">
        <v>553</v>
      </c>
    </row>
    <row r="14" spans="1:3" x14ac:dyDescent="0.25">
      <c r="A14" t="s">
        <v>400</v>
      </c>
      <c r="B14" t="s">
        <v>554</v>
      </c>
    </row>
    <row r="15" spans="1:3" x14ac:dyDescent="0.25">
      <c r="A15" t="s">
        <v>401</v>
      </c>
      <c r="B15" t="s">
        <v>555</v>
      </c>
    </row>
    <row r="16" spans="1:3" x14ac:dyDescent="0.25">
      <c r="A16" t="s">
        <v>402</v>
      </c>
      <c r="B16" t="s">
        <v>556</v>
      </c>
    </row>
    <row r="17" spans="1:2" x14ac:dyDescent="0.25">
      <c r="A17" t="s">
        <v>403</v>
      </c>
      <c r="B17" t="s">
        <v>557</v>
      </c>
    </row>
    <row r="18" spans="1:2" x14ac:dyDescent="0.25">
      <c r="A18" t="s">
        <v>404</v>
      </c>
      <c r="B18" t="s">
        <v>558</v>
      </c>
    </row>
    <row r="19" spans="1:2" x14ac:dyDescent="0.25">
      <c r="A19" t="s">
        <v>405</v>
      </c>
      <c r="B19" t="s">
        <v>559</v>
      </c>
    </row>
    <row r="20" spans="1:2" x14ac:dyDescent="0.25">
      <c r="A20" t="s">
        <v>406</v>
      </c>
      <c r="B20" t="s">
        <v>560</v>
      </c>
    </row>
    <row r="21" spans="1:2" x14ac:dyDescent="0.25">
      <c r="A21" t="s">
        <v>407</v>
      </c>
      <c r="B21" t="s">
        <v>561</v>
      </c>
    </row>
    <row r="22" spans="1:2" x14ac:dyDescent="0.25">
      <c r="A22" t="s">
        <v>408</v>
      </c>
      <c r="B22" t="s">
        <v>562</v>
      </c>
    </row>
    <row r="23" spans="1:2" x14ac:dyDescent="0.25">
      <c r="A23" t="s">
        <v>563</v>
      </c>
      <c r="B23" t="s">
        <v>564</v>
      </c>
    </row>
    <row r="24" spans="1:2" x14ac:dyDescent="0.25">
      <c r="A24" t="s">
        <v>409</v>
      </c>
      <c r="B24" t="s">
        <v>565</v>
      </c>
    </row>
    <row r="25" spans="1:2" x14ac:dyDescent="0.25">
      <c r="A25" t="s">
        <v>410</v>
      </c>
      <c r="B25" t="s">
        <v>566</v>
      </c>
    </row>
    <row r="26" spans="1:2" x14ac:dyDescent="0.25">
      <c r="A26" t="s">
        <v>411</v>
      </c>
      <c r="B26" t="s">
        <v>567</v>
      </c>
    </row>
    <row r="27" spans="1:2" x14ac:dyDescent="0.25">
      <c r="A27" t="s">
        <v>412</v>
      </c>
      <c r="B27" t="s">
        <v>568</v>
      </c>
    </row>
    <row r="28" spans="1:2" x14ac:dyDescent="0.25">
      <c r="A28" t="s">
        <v>413</v>
      </c>
      <c r="B28" t="s">
        <v>569</v>
      </c>
    </row>
    <row r="29" spans="1:2" x14ac:dyDescent="0.25">
      <c r="A29" t="s">
        <v>414</v>
      </c>
      <c r="B29" t="s">
        <v>570</v>
      </c>
    </row>
    <row r="30" spans="1:2" x14ac:dyDescent="0.25">
      <c r="A30" t="s">
        <v>415</v>
      </c>
      <c r="B30" t="s">
        <v>571</v>
      </c>
    </row>
    <row r="31" spans="1:2" x14ac:dyDescent="0.25">
      <c r="A31" t="s">
        <v>416</v>
      </c>
      <c r="B31" t="s">
        <v>572</v>
      </c>
    </row>
    <row r="32" spans="1:2" x14ac:dyDescent="0.25">
      <c r="A32" t="s">
        <v>573</v>
      </c>
      <c r="B32" t="s">
        <v>574</v>
      </c>
    </row>
    <row r="33" spans="1:2" x14ac:dyDescent="0.25">
      <c r="A33" t="s">
        <v>417</v>
      </c>
      <c r="B33" t="s">
        <v>575</v>
      </c>
    </row>
    <row r="34" spans="1:2" x14ac:dyDescent="0.25">
      <c r="A34" t="s">
        <v>576</v>
      </c>
      <c r="B34" t="s">
        <v>577</v>
      </c>
    </row>
    <row r="35" spans="1:2" x14ac:dyDescent="0.25">
      <c r="A35" t="s">
        <v>578</v>
      </c>
      <c r="B35" t="s">
        <v>579</v>
      </c>
    </row>
    <row r="36" spans="1:2" x14ac:dyDescent="0.25">
      <c r="A36" t="s">
        <v>418</v>
      </c>
      <c r="B36" t="s">
        <v>580</v>
      </c>
    </row>
    <row r="37" spans="1:2" x14ac:dyDescent="0.25">
      <c r="A37" t="s">
        <v>419</v>
      </c>
      <c r="B37" t="s">
        <v>581</v>
      </c>
    </row>
    <row r="38" spans="1:2" x14ac:dyDescent="0.25">
      <c r="A38" t="s">
        <v>420</v>
      </c>
      <c r="B38" t="s">
        <v>582</v>
      </c>
    </row>
    <row r="39" spans="1:2" x14ac:dyDescent="0.25">
      <c r="A39" t="s">
        <v>583</v>
      </c>
      <c r="B39" t="s">
        <v>584</v>
      </c>
    </row>
    <row r="40" spans="1:2" x14ac:dyDescent="0.25">
      <c r="A40" t="s">
        <v>421</v>
      </c>
      <c r="B40" t="s">
        <v>585</v>
      </c>
    </row>
    <row r="41" spans="1:2" x14ac:dyDescent="0.25">
      <c r="A41" t="s">
        <v>422</v>
      </c>
      <c r="B41" t="s">
        <v>586</v>
      </c>
    </row>
    <row r="42" spans="1:2" x14ac:dyDescent="0.25">
      <c r="A42" t="s">
        <v>423</v>
      </c>
      <c r="B42" t="s">
        <v>587</v>
      </c>
    </row>
    <row r="43" spans="1:2" x14ac:dyDescent="0.25">
      <c r="A43" t="s">
        <v>424</v>
      </c>
      <c r="B43" t="s">
        <v>588</v>
      </c>
    </row>
    <row r="44" spans="1:2" x14ac:dyDescent="0.25">
      <c r="A44" t="s">
        <v>425</v>
      </c>
      <c r="B44" t="s">
        <v>589</v>
      </c>
    </row>
    <row r="45" spans="1:2" x14ac:dyDescent="0.25">
      <c r="A45" t="s">
        <v>426</v>
      </c>
      <c r="B45" t="s">
        <v>590</v>
      </c>
    </row>
    <row r="46" spans="1:2" x14ac:dyDescent="0.25">
      <c r="A46" t="s">
        <v>427</v>
      </c>
      <c r="B46" t="s">
        <v>591</v>
      </c>
    </row>
    <row r="47" spans="1:2" x14ac:dyDescent="0.25">
      <c r="A47" t="s">
        <v>428</v>
      </c>
      <c r="B47" t="s">
        <v>592</v>
      </c>
    </row>
    <row r="48" spans="1:2" x14ac:dyDescent="0.25">
      <c r="A48" t="s">
        <v>429</v>
      </c>
      <c r="B48" t="s">
        <v>593</v>
      </c>
    </row>
    <row r="49" spans="1:2" x14ac:dyDescent="0.25">
      <c r="A49" t="s">
        <v>430</v>
      </c>
      <c r="B49" t="s">
        <v>594</v>
      </c>
    </row>
    <row r="50" spans="1:2" x14ac:dyDescent="0.25">
      <c r="A50" t="s">
        <v>431</v>
      </c>
      <c r="B50" t="s">
        <v>595</v>
      </c>
    </row>
    <row r="51" spans="1:2" x14ac:dyDescent="0.25">
      <c r="A51" t="s">
        <v>432</v>
      </c>
      <c r="B51" t="s">
        <v>596</v>
      </c>
    </row>
    <row r="52" spans="1:2" x14ac:dyDescent="0.25">
      <c r="A52" t="s">
        <v>434</v>
      </c>
      <c r="B52" t="s">
        <v>598</v>
      </c>
    </row>
    <row r="53" spans="1:2" x14ac:dyDescent="0.25">
      <c r="A53" t="s">
        <v>435</v>
      </c>
      <c r="B53" t="s">
        <v>599</v>
      </c>
    </row>
    <row r="54" spans="1:2" x14ac:dyDescent="0.25">
      <c r="A54" t="s">
        <v>436</v>
      </c>
      <c r="B54" t="s">
        <v>600</v>
      </c>
    </row>
    <row r="55" spans="1:2" x14ac:dyDescent="0.25">
      <c r="A55" t="s">
        <v>437</v>
      </c>
      <c r="B55" t="s">
        <v>601</v>
      </c>
    </row>
    <row r="56" spans="1:2" x14ac:dyDescent="0.25">
      <c r="A56" t="s">
        <v>438</v>
      </c>
      <c r="B56" t="s">
        <v>602</v>
      </c>
    </row>
    <row r="57" spans="1:2" x14ac:dyDescent="0.25">
      <c r="A57" t="s">
        <v>439</v>
      </c>
      <c r="B57" t="s">
        <v>603</v>
      </c>
    </row>
    <row r="58" spans="1:2" x14ac:dyDescent="0.25">
      <c r="A58" t="s">
        <v>440</v>
      </c>
      <c r="B58" t="s">
        <v>604</v>
      </c>
    </row>
    <row r="59" spans="1:2" x14ac:dyDescent="0.25">
      <c r="A59" t="s">
        <v>441</v>
      </c>
      <c r="B59" t="s">
        <v>605</v>
      </c>
    </row>
    <row r="60" spans="1:2" x14ac:dyDescent="0.25">
      <c r="A60" t="s">
        <v>442</v>
      </c>
      <c r="B60" t="s">
        <v>606</v>
      </c>
    </row>
    <row r="61" spans="1:2" x14ac:dyDescent="0.25">
      <c r="A61" t="s">
        <v>443</v>
      </c>
      <c r="B61" t="s">
        <v>607</v>
      </c>
    </row>
    <row r="62" spans="1:2" x14ac:dyDescent="0.25">
      <c r="A62" t="s">
        <v>444</v>
      </c>
      <c r="B62" t="s">
        <v>608</v>
      </c>
    </row>
    <row r="63" spans="1:2" x14ac:dyDescent="0.25">
      <c r="A63" t="s">
        <v>445</v>
      </c>
      <c r="B63" t="s">
        <v>609</v>
      </c>
    </row>
    <row r="64" spans="1:2" x14ac:dyDescent="0.25">
      <c r="A64" t="s">
        <v>446</v>
      </c>
      <c r="B64" t="s">
        <v>610</v>
      </c>
    </row>
    <row r="65" spans="1:2" x14ac:dyDescent="0.25">
      <c r="A65" t="s">
        <v>447</v>
      </c>
      <c r="B65" t="s">
        <v>611</v>
      </c>
    </row>
    <row r="66" spans="1:2" x14ac:dyDescent="0.25">
      <c r="A66" t="s">
        <v>448</v>
      </c>
      <c r="B66" t="s">
        <v>612</v>
      </c>
    </row>
    <row r="67" spans="1:2" x14ac:dyDescent="0.25">
      <c r="A67" t="s">
        <v>449</v>
      </c>
      <c r="B67" t="s">
        <v>613</v>
      </c>
    </row>
    <row r="68" spans="1:2" x14ac:dyDescent="0.25">
      <c r="A68" t="s">
        <v>450</v>
      </c>
      <c r="B68" t="s">
        <v>614</v>
      </c>
    </row>
    <row r="69" spans="1:2" x14ac:dyDescent="0.25">
      <c r="A69" t="s">
        <v>451</v>
      </c>
      <c r="B69" t="s">
        <v>615</v>
      </c>
    </row>
    <row r="70" spans="1:2" x14ac:dyDescent="0.25">
      <c r="A70" t="s">
        <v>452</v>
      </c>
      <c r="B70" t="s">
        <v>616</v>
      </c>
    </row>
    <row r="71" spans="1:2" x14ac:dyDescent="0.25">
      <c r="A71" t="s">
        <v>453</v>
      </c>
      <c r="B71" t="s">
        <v>617</v>
      </c>
    </row>
    <row r="72" spans="1:2" x14ac:dyDescent="0.25">
      <c r="A72" t="s">
        <v>454</v>
      </c>
      <c r="B72" t="s">
        <v>618</v>
      </c>
    </row>
    <row r="73" spans="1:2" x14ac:dyDescent="0.25">
      <c r="A73" t="s">
        <v>455</v>
      </c>
      <c r="B73" t="s">
        <v>619</v>
      </c>
    </row>
    <row r="74" spans="1:2" x14ac:dyDescent="0.25">
      <c r="A74" t="s">
        <v>456</v>
      </c>
      <c r="B74" t="s">
        <v>620</v>
      </c>
    </row>
    <row r="75" spans="1:2" x14ac:dyDescent="0.25">
      <c r="A75" t="s">
        <v>457</v>
      </c>
      <c r="B75" t="s">
        <v>621</v>
      </c>
    </row>
    <row r="76" spans="1:2" x14ac:dyDescent="0.25">
      <c r="A76" t="s">
        <v>458</v>
      </c>
      <c r="B76" t="s">
        <v>622</v>
      </c>
    </row>
    <row r="77" spans="1:2" x14ac:dyDescent="0.25">
      <c r="A77" t="s">
        <v>459</v>
      </c>
      <c r="B77" t="s">
        <v>623</v>
      </c>
    </row>
    <row r="78" spans="1:2" x14ac:dyDescent="0.25">
      <c r="A78" t="s">
        <v>460</v>
      </c>
      <c r="B78" t="s">
        <v>624</v>
      </c>
    </row>
    <row r="79" spans="1:2" x14ac:dyDescent="0.25">
      <c r="A79" t="s">
        <v>461</v>
      </c>
      <c r="B79" t="s">
        <v>625</v>
      </c>
    </row>
    <row r="80" spans="1:2" x14ac:dyDescent="0.25">
      <c r="A80" t="s">
        <v>462</v>
      </c>
      <c r="B80" t="s">
        <v>626</v>
      </c>
    </row>
    <row r="81" spans="1:2" x14ac:dyDescent="0.25">
      <c r="A81" t="s">
        <v>463</v>
      </c>
      <c r="B81" t="s">
        <v>627</v>
      </c>
    </row>
    <row r="82" spans="1:2" x14ac:dyDescent="0.25">
      <c r="A82" t="s">
        <v>464</v>
      </c>
      <c r="B82" t="s">
        <v>628</v>
      </c>
    </row>
    <row r="83" spans="1:2" x14ac:dyDescent="0.25">
      <c r="A83" t="s">
        <v>465</v>
      </c>
      <c r="B83" t="s">
        <v>629</v>
      </c>
    </row>
    <row r="84" spans="1:2" x14ac:dyDescent="0.25">
      <c r="A84" t="s">
        <v>466</v>
      </c>
      <c r="B84" t="s">
        <v>630</v>
      </c>
    </row>
    <row r="85" spans="1:2" x14ac:dyDescent="0.25">
      <c r="A85" t="s">
        <v>467</v>
      </c>
      <c r="B85" t="s">
        <v>631</v>
      </c>
    </row>
    <row r="86" spans="1:2" x14ac:dyDescent="0.25">
      <c r="A86" t="s">
        <v>468</v>
      </c>
      <c r="B86" t="s">
        <v>632</v>
      </c>
    </row>
    <row r="87" spans="1:2" x14ac:dyDescent="0.25">
      <c r="A87" t="s">
        <v>469</v>
      </c>
      <c r="B87" t="s">
        <v>633</v>
      </c>
    </row>
    <row r="88" spans="1:2" x14ac:dyDescent="0.25">
      <c r="A88" t="s">
        <v>470</v>
      </c>
      <c r="B88" t="s">
        <v>634</v>
      </c>
    </row>
    <row r="89" spans="1:2" x14ac:dyDescent="0.25">
      <c r="A89" t="s">
        <v>471</v>
      </c>
      <c r="B89" t="s">
        <v>635</v>
      </c>
    </row>
    <row r="90" spans="1:2" x14ac:dyDescent="0.25">
      <c r="A90" t="s">
        <v>472</v>
      </c>
      <c r="B90" t="s">
        <v>636</v>
      </c>
    </row>
    <row r="91" spans="1:2" x14ac:dyDescent="0.25">
      <c r="A91" t="s">
        <v>473</v>
      </c>
      <c r="B91" t="s">
        <v>637</v>
      </c>
    </row>
    <row r="92" spans="1:2" x14ac:dyDescent="0.25">
      <c r="A92" t="s">
        <v>474</v>
      </c>
      <c r="B92" t="s">
        <v>638</v>
      </c>
    </row>
    <row r="93" spans="1:2" x14ac:dyDescent="0.25">
      <c r="A93" t="s">
        <v>475</v>
      </c>
      <c r="B93" t="s">
        <v>639</v>
      </c>
    </row>
    <row r="94" spans="1:2" x14ac:dyDescent="0.25">
      <c r="A94" t="s">
        <v>476</v>
      </c>
      <c r="B94" t="s">
        <v>640</v>
      </c>
    </row>
    <row r="95" spans="1:2" x14ac:dyDescent="0.25">
      <c r="A95" t="s">
        <v>477</v>
      </c>
      <c r="B95" t="s">
        <v>641</v>
      </c>
    </row>
    <row r="96" spans="1:2" x14ac:dyDescent="0.25">
      <c r="A96" t="s">
        <v>478</v>
      </c>
      <c r="B96" t="s">
        <v>642</v>
      </c>
    </row>
    <row r="97" spans="1:2" x14ac:dyDescent="0.25">
      <c r="A97" t="s">
        <v>479</v>
      </c>
      <c r="B97" t="s">
        <v>643</v>
      </c>
    </row>
    <row r="98" spans="1:2" x14ac:dyDescent="0.25">
      <c r="A98" t="s">
        <v>480</v>
      </c>
      <c r="B98" t="s">
        <v>644</v>
      </c>
    </row>
    <row r="99" spans="1:2" x14ac:dyDescent="0.25">
      <c r="A99" t="s">
        <v>481</v>
      </c>
      <c r="B99" t="s">
        <v>645</v>
      </c>
    </row>
    <row r="100" spans="1:2" x14ac:dyDescent="0.25">
      <c r="A100" t="s">
        <v>482</v>
      </c>
      <c r="B100" t="s">
        <v>646</v>
      </c>
    </row>
    <row r="101" spans="1:2" x14ac:dyDescent="0.25">
      <c r="A101" t="s">
        <v>483</v>
      </c>
      <c r="B101" t="s">
        <v>647</v>
      </c>
    </row>
    <row r="102" spans="1:2" x14ac:dyDescent="0.25">
      <c r="A102" t="s">
        <v>484</v>
      </c>
      <c r="B102" t="s">
        <v>648</v>
      </c>
    </row>
    <row r="103" spans="1:2" x14ac:dyDescent="0.25">
      <c r="A103" t="s">
        <v>649</v>
      </c>
      <c r="B103" t="s">
        <v>650</v>
      </c>
    </row>
    <row r="104" spans="1:2" x14ac:dyDescent="0.25">
      <c r="A104" t="s">
        <v>485</v>
      </c>
      <c r="B104" t="s">
        <v>651</v>
      </c>
    </row>
    <row r="105" spans="1:2" x14ac:dyDescent="0.25">
      <c r="A105" t="s">
        <v>486</v>
      </c>
      <c r="B105" t="s">
        <v>652</v>
      </c>
    </row>
    <row r="106" spans="1:2" x14ac:dyDescent="0.25">
      <c r="A106" t="s">
        <v>487</v>
      </c>
      <c r="B106" t="s">
        <v>653</v>
      </c>
    </row>
    <row r="107" spans="1:2" x14ac:dyDescent="0.25">
      <c r="A107" t="s">
        <v>488</v>
      </c>
      <c r="B107" t="s">
        <v>654</v>
      </c>
    </row>
    <row r="108" spans="1:2" x14ac:dyDescent="0.25">
      <c r="A108" t="s">
        <v>489</v>
      </c>
      <c r="B108" t="s">
        <v>655</v>
      </c>
    </row>
    <row r="109" spans="1:2" x14ac:dyDescent="0.25">
      <c r="A109" t="s">
        <v>490</v>
      </c>
      <c r="B109" t="s">
        <v>656</v>
      </c>
    </row>
    <row r="110" spans="1:2" x14ac:dyDescent="0.25">
      <c r="A110" t="s">
        <v>491</v>
      </c>
      <c r="B110" t="s">
        <v>657</v>
      </c>
    </row>
    <row r="111" spans="1:2" x14ac:dyDescent="0.25">
      <c r="A111" t="s">
        <v>492</v>
      </c>
      <c r="B111" t="s">
        <v>493</v>
      </c>
    </row>
    <row r="112" spans="1:2" x14ac:dyDescent="0.25">
      <c r="A112" t="s">
        <v>494</v>
      </c>
      <c r="B112" t="s">
        <v>658</v>
      </c>
    </row>
    <row r="113" spans="1:2" x14ac:dyDescent="0.25">
      <c r="A113" t="s">
        <v>495</v>
      </c>
      <c r="B113" t="s">
        <v>659</v>
      </c>
    </row>
    <row r="114" spans="1:2" x14ac:dyDescent="0.25">
      <c r="A114" t="s">
        <v>496</v>
      </c>
      <c r="B114" t="s">
        <v>660</v>
      </c>
    </row>
    <row r="115" spans="1:2" x14ac:dyDescent="0.25">
      <c r="A115" t="s">
        <v>497</v>
      </c>
      <c r="B115" t="s">
        <v>661</v>
      </c>
    </row>
    <row r="116" spans="1:2" x14ac:dyDescent="0.25">
      <c r="A116" t="s">
        <v>498</v>
      </c>
      <c r="B116" t="s">
        <v>662</v>
      </c>
    </row>
    <row r="117" spans="1:2" x14ac:dyDescent="0.25">
      <c r="A117" t="s">
        <v>499</v>
      </c>
      <c r="B117" t="s">
        <v>663</v>
      </c>
    </row>
    <row r="118" spans="1:2" x14ac:dyDescent="0.25">
      <c r="A118" t="s">
        <v>500</v>
      </c>
      <c r="B118" t="s">
        <v>664</v>
      </c>
    </row>
    <row r="119" spans="1:2" x14ac:dyDescent="0.25">
      <c r="A119" t="s">
        <v>501</v>
      </c>
      <c r="B119" t="s">
        <v>666</v>
      </c>
    </row>
    <row r="120" spans="1:2" x14ac:dyDescent="0.25">
      <c r="A120" t="s">
        <v>502</v>
      </c>
      <c r="B120" t="s">
        <v>667</v>
      </c>
    </row>
    <row r="121" spans="1:2" x14ac:dyDescent="0.25">
      <c r="A121" t="s">
        <v>503</v>
      </c>
      <c r="B121" t="s">
        <v>668</v>
      </c>
    </row>
    <row r="122" spans="1:2" x14ac:dyDescent="0.25">
      <c r="A122" t="s">
        <v>504</v>
      </c>
      <c r="B122" t="s">
        <v>669</v>
      </c>
    </row>
    <row r="123" spans="1:2" x14ac:dyDescent="0.25">
      <c r="A123" t="s">
        <v>505</v>
      </c>
      <c r="B123" t="s">
        <v>670</v>
      </c>
    </row>
    <row r="124" spans="1:2" x14ac:dyDescent="0.25">
      <c r="A124" t="s">
        <v>506</v>
      </c>
      <c r="B124" t="s">
        <v>671</v>
      </c>
    </row>
    <row r="125" spans="1:2" x14ac:dyDescent="0.25">
      <c r="A125" t="s">
        <v>507</v>
      </c>
      <c r="B125" t="s">
        <v>672</v>
      </c>
    </row>
    <row r="126" spans="1:2" x14ac:dyDescent="0.25">
      <c r="A126" t="s">
        <v>508</v>
      </c>
      <c r="B126" t="s">
        <v>673</v>
      </c>
    </row>
    <row r="127" spans="1:2" x14ac:dyDescent="0.25">
      <c r="A127" t="s">
        <v>509</v>
      </c>
      <c r="B127" t="s">
        <v>674</v>
      </c>
    </row>
    <row r="128" spans="1:2" x14ac:dyDescent="0.25">
      <c r="A128" t="s">
        <v>510</v>
      </c>
      <c r="B128" t="s">
        <v>675</v>
      </c>
    </row>
    <row r="129" spans="1:2" x14ac:dyDescent="0.25">
      <c r="A129" t="s">
        <v>511</v>
      </c>
      <c r="B129" t="s">
        <v>676</v>
      </c>
    </row>
    <row r="130" spans="1:2" x14ac:dyDescent="0.25">
      <c r="A130" t="s">
        <v>512</v>
      </c>
      <c r="B130" t="s">
        <v>677</v>
      </c>
    </row>
    <row r="131" spans="1:2" x14ac:dyDescent="0.25">
      <c r="A131" t="s">
        <v>513</v>
      </c>
      <c r="B131" t="s">
        <v>678</v>
      </c>
    </row>
    <row r="132" spans="1:2" x14ac:dyDescent="0.25">
      <c r="A132" t="s">
        <v>514</v>
      </c>
      <c r="B132" t="s">
        <v>679</v>
      </c>
    </row>
    <row r="133" spans="1:2" x14ac:dyDescent="0.25">
      <c r="A133" t="s">
        <v>515</v>
      </c>
      <c r="B133" t="s">
        <v>680</v>
      </c>
    </row>
    <row r="134" spans="1:2" x14ac:dyDescent="0.25">
      <c r="A134" t="s">
        <v>681</v>
      </c>
      <c r="B134" t="s">
        <v>682</v>
      </c>
    </row>
    <row r="135" spans="1:2" x14ac:dyDescent="0.25">
      <c r="A135" t="s">
        <v>516</v>
      </c>
      <c r="B135" t="s">
        <v>683</v>
      </c>
    </row>
    <row r="136" spans="1:2" x14ac:dyDescent="0.25">
      <c r="A136" t="s">
        <v>517</v>
      </c>
      <c r="B136" t="s">
        <v>684</v>
      </c>
    </row>
    <row r="137" spans="1:2" x14ac:dyDescent="0.25">
      <c r="A137" t="s">
        <v>518</v>
      </c>
      <c r="B137" t="s">
        <v>685</v>
      </c>
    </row>
    <row r="138" spans="1:2" x14ac:dyDescent="0.25">
      <c r="A138" t="s">
        <v>519</v>
      </c>
      <c r="B138" t="s">
        <v>686</v>
      </c>
    </row>
    <row r="139" spans="1:2" x14ac:dyDescent="0.25">
      <c r="A139" t="s">
        <v>520</v>
      </c>
      <c r="B139" t="s">
        <v>687</v>
      </c>
    </row>
    <row r="140" spans="1:2" x14ac:dyDescent="0.25">
      <c r="A140" t="s">
        <v>521</v>
      </c>
      <c r="B140" t="s">
        <v>688</v>
      </c>
    </row>
    <row r="141" spans="1:2" x14ac:dyDescent="0.25">
      <c r="A141" t="s">
        <v>522</v>
      </c>
      <c r="B141" t="s">
        <v>689</v>
      </c>
    </row>
    <row r="142" spans="1:2" x14ac:dyDescent="0.25">
      <c r="A142" t="s">
        <v>523</v>
      </c>
      <c r="B142" t="s">
        <v>690</v>
      </c>
    </row>
    <row r="143" spans="1:2" x14ac:dyDescent="0.25">
      <c r="A143" t="s">
        <v>524</v>
      </c>
      <c r="B143" t="s">
        <v>691</v>
      </c>
    </row>
    <row r="144" spans="1:2" x14ac:dyDescent="0.25">
      <c r="A144" t="s">
        <v>525</v>
      </c>
      <c r="B144" t="s">
        <v>692</v>
      </c>
    </row>
    <row r="145" spans="1:2" x14ac:dyDescent="0.25">
      <c r="A145" t="s">
        <v>526</v>
      </c>
      <c r="B145" t="s">
        <v>693</v>
      </c>
    </row>
    <row r="146" spans="1:2" x14ac:dyDescent="0.25">
      <c r="A146" t="s">
        <v>527</v>
      </c>
      <c r="B146" t="s">
        <v>694</v>
      </c>
    </row>
    <row r="147" spans="1:2" x14ac:dyDescent="0.25">
      <c r="A147" t="s">
        <v>528</v>
      </c>
      <c r="B147" t="s">
        <v>695</v>
      </c>
    </row>
    <row r="148" spans="1:2" x14ac:dyDescent="0.25">
      <c r="A148" t="s">
        <v>529</v>
      </c>
      <c r="B148" t="s">
        <v>696</v>
      </c>
    </row>
    <row r="149" spans="1:2" x14ac:dyDescent="0.25">
      <c r="A149" t="s">
        <v>530</v>
      </c>
      <c r="B149" t="s">
        <v>697</v>
      </c>
    </row>
    <row r="150" spans="1:2" x14ac:dyDescent="0.25">
      <c r="A150" t="s">
        <v>698</v>
      </c>
      <c r="B150" t="s">
        <v>699</v>
      </c>
    </row>
    <row r="151" spans="1:2" x14ac:dyDescent="0.25">
      <c r="A151" t="s">
        <v>700</v>
      </c>
      <c r="B151" t="s">
        <v>701</v>
      </c>
    </row>
    <row r="152" spans="1:2" x14ac:dyDescent="0.25">
      <c r="A152" t="s">
        <v>532</v>
      </c>
      <c r="B152" t="s">
        <v>702</v>
      </c>
    </row>
    <row r="153" spans="1:2" x14ac:dyDescent="0.25">
      <c r="A153" t="s">
        <v>703</v>
      </c>
      <c r="B153" t="s">
        <v>704</v>
      </c>
    </row>
    <row r="154" spans="1:2" x14ac:dyDescent="0.25">
      <c r="A154" t="s">
        <v>533</v>
      </c>
      <c r="B154" t="s">
        <v>705</v>
      </c>
    </row>
    <row r="155" spans="1:2" x14ac:dyDescent="0.25">
      <c r="A155" t="s">
        <v>706</v>
      </c>
      <c r="B155" t="s">
        <v>707</v>
      </c>
    </row>
    <row r="156" spans="1:2" x14ac:dyDescent="0.25">
      <c r="A156" t="s">
        <v>534</v>
      </c>
      <c r="B156" t="s">
        <v>708</v>
      </c>
    </row>
    <row r="157" spans="1:2" x14ac:dyDescent="0.25">
      <c r="A157" t="s">
        <v>535</v>
      </c>
      <c r="B157" t="s">
        <v>709</v>
      </c>
    </row>
    <row r="158" spans="1:2" x14ac:dyDescent="0.25">
      <c r="A158" t="s">
        <v>536</v>
      </c>
      <c r="B158" t="s">
        <v>710</v>
      </c>
    </row>
    <row r="159" spans="1:2" x14ac:dyDescent="0.25">
      <c r="A159" t="s">
        <v>537</v>
      </c>
      <c r="B159" t="s">
        <v>711</v>
      </c>
    </row>
    <row r="160" spans="1:2" x14ac:dyDescent="0.25">
      <c r="A160" t="s">
        <v>712</v>
      </c>
      <c r="B160" t="s">
        <v>713</v>
      </c>
    </row>
    <row r="161" spans="1:2" x14ac:dyDescent="0.25">
      <c r="A161" t="s">
        <v>714</v>
      </c>
      <c r="B161" t="s">
        <v>715</v>
      </c>
    </row>
    <row r="162" spans="1:2" x14ac:dyDescent="0.25">
      <c r="A162" t="s">
        <v>716</v>
      </c>
      <c r="B162" t="s">
        <v>717</v>
      </c>
    </row>
    <row r="163" spans="1:2" x14ac:dyDescent="0.25">
      <c r="A163" t="s">
        <v>718</v>
      </c>
      <c r="B163" t="s">
        <v>719</v>
      </c>
    </row>
    <row r="164" spans="1:2" x14ac:dyDescent="0.25">
      <c r="A164" t="s">
        <v>720</v>
      </c>
      <c r="B164" t="s">
        <v>721</v>
      </c>
    </row>
    <row r="165" spans="1:2" x14ac:dyDescent="0.25">
      <c r="A165" t="s">
        <v>722</v>
      </c>
      <c r="B165" t="s">
        <v>723</v>
      </c>
    </row>
    <row r="166" spans="1:2" x14ac:dyDescent="0.25">
      <c r="A166" t="s">
        <v>538</v>
      </c>
      <c r="B166" t="s">
        <v>724</v>
      </c>
    </row>
    <row r="167" spans="1:2" x14ac:dyDescent="0.25">
      <c r="A167" t="s">
        <v>539</v>
      </c>
      <c r="B167" t="s">
        <v>725</v>
      </c>
    </row>
    <row r="168" spans="1:2" x14ac:dyDescent="0.25">
      <c r="A168" t="s">
        <v>540</v>
      </c>
      <c r="B168" t="s">
        <v>726</v>
      </c>
    </row>
    <row r="169" spans="1:2" x14ac:dyDescent="0.25">
      <c r="A169" t="s">
        <v>727</v>
      </c>
      <c r="B169" t="s">
        <v>728</v>
      </c>
    </row>
    <row r="170" spans="1:2" x14ac:dyDescent="0.25">
      <c r="A170" t="s">
        <v>541</v>
      </c>
      <c r="B170" t="s">
        <v>729</v>
      </c>
    </row>
    <row r="171" spans="1:2" x14ac:dyDescent="0.25">
      <c r="A171" t="s">
        <v>730</v>
      </c>
      <c r="B171" t="s">
        <v>731</v>
      </c>
    </row>
    <row r="172" spans="1:2" x14ac:dyDescent="0.25">
      <c r="A172" t="s">
        <v>732</v>
      </c>
      <c r="B172" t="s">
        <v>733</v>
      </c>
    </row>
    <row r="173" spans="1:2" x14ac:dyDescent="0.25">
      <c r="A173" t="s">
        <v>734</v>
      </c>
      <c r="B173" t="s">
        <v>735</v>
      </c>
    </row>
    <row r="174" spans="1:2" x14ac:dyDescent="0.25">
      <c r="A174" t="s">
        <v>736</v>
      </c>
      <c r="B174" t="s">
        <v>737</v>
      </c>
    </row>
    <row r="175" spans="1:2" x14ac:dyDescent="0.25">
      <c r="A175" t="s">
        <v>738</v>
      </c>
      <c r="B175" t="s">
        <v>739</v>
      </c>
    </row>
    <row r="176" spans="1:2" x14ac:dyDescent="0.25">
      <c r="A176" t="s">
        <v>542</v>
      </c>
      <c r="B176" t="s">
        <v>740</v>
      </c>
    </row>
    <row r="177" spans="1:2" x14ac:dyDescent="0.25">
      <c r="A177" t="s">
        <v>543</v>
      </c>
      <c r="B177" t="s">
        <v>741</v>
      </c>
    </row>
    <row r="178" spans="1:2" x14ac:dyDescent="0.25">
      <c r="A178" t="s">
        <v>544</v>
      </c>
      <c r="B178" t="s">
        <v>742</v>
      </c>
    </row>
    <row r="179" spans="1:2" x14ac:dyDescent="0.25">
      <c r="A179" t="s">
        <v>743</v>
      </c>
      <c r="B179" t="s">
        <v>744</v>
      </c>
    </row>
  </sheetData>
  <hyperlinks>
    <hyperlink ref="C1" location="Indice!A1" display="Índice" xr:uid="{00000000-0004-0000-3100-000000000000}"/>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D8C65-7185-4126-9AFF-793433E95C68}">
  <dimension ref="A1:L22"/>
  <sheetViews>
    <sheetView topLeftCell="A7" workbookViewId="0">
      <selection activeCell="C22" activeCellId="1" sqref="C12:E12 C22:E22"/>
    </sheetView>
  </sheetViews>
  <sheetFormatPr baseColWidth="10" defaultRowHeight="15" x14ac:dyDescent="0.25"/>
  <cols>
    <col min="2" max="2" width="26.28515625" customWidth="1"/>
    <col min="3" max="3" width="16.5703125" customWidth="1"/>
    <col min="4" max="4" width="13.7109375" customWidth="1"/>
    <col min="5" max="5" width="15.85546875" customWidth="1"/>
  </cols>
  <sheetData>
    <row r="1" spans="1:12" x14ac:dyDescent="0.25">
      <c r="E1" t="s">
        <v>1092</v>
      </c>
      <c r="F1" t="s">
        <v>1093</v>
      </c>
    </row>
    <row r="2" spans="1:12" x14ac:dyDescent="0.25">
      <c r="E2" s="1214">
        <v>7322.22</v>
      </c>
      <c r="F2" s="1200">
        <v>7339.62</v>
      </c>
      <c r="H2" s="769">
        <v>31</v>
      </c>
      <c r="I2" s="1214">
        <v>7322.22</v>
      </c>
      <c r="J2" s="1200">
        <v>7339.62</v>
      </c>
      <c r="K2" s="1145">
        <f>+E2/I2</f>
        <v>1</v>
      </c>
      <c r="L2">
        <f>+F2/J2</f>
        <v>1</v>
      </c>
    </row>
    <row r="3" spans="1:12" x14ac:dyDescent="0.25">
      <c r="A3" s="1007" t="s">
        <v>800</v>
      </c>
      <c r="B3" s="1007" t="s">
        <v>801</v>
      </c>
      <c r="C3" s="1140">
        <v>14851115</v>
      </c>
      <c r="D3" s="1141">
        <v>14851115</v>
      </c>
      <c r="E3" s="1142">
        <f>+C3/$E$2</f>
        <v>2028.2257293553048</v>
      </c>
      <c r="F3" s="1142"/>
      <c r="K3" s="778">
        <f>+K2-1</f>
        <v>0</v>
      </c>
      <c r="L3" s="778">
        <f>+L2-1</f>
        <v>0</v>
      </c>
    </row>
    <row r="4" spans="1:12" x14ac:dyDescent="0.25">
      <c r="A4" s="1007" t="s">
        <v>802</v>
      </c>
      <c r="B4" s="1007" t="s">
        <v>803</v>
      </c>
      <c r="C4" s="1140">
        <f>+IFERROR(VLOOKUP(A4,#REF!,3,0),0)</f>
        <v>0</v>
      </c>
      <c r="D4" s="1141">
        <v>2000914</v>
      </c>
      <c r="E4" s="1142">
        <f t="shared" ref="E4:E10" si="0">+C4/$E$2</f>
        <v>0</v>
      </c>
      <c r="F4" s="1142"/>
    </row>
    <row r="5" spans="1:12" x14ac:dyDescent="0.25">
      <c r="A5" s="1007" t="s">
        <v>804</v>
      </c>
      <c r="B5" s="1007" t="s">
        <v>805</v>
      </c>
      <c r="C5" s="1140">
        <f>+IFERROR(VLOOKUP(A5,#REF!,3,0),0)</f>
        <v>0</v>
      </c>
      <c r="D5" s="1141">
        <v>1452159</v>
      </c>
      <c r="E5" s="1142">
        <f t="shared" si="0"/>
        <v>0</v>
      </c>
      <c r="F5" s="1142"/>
    </row>
    <row r="6" spans="1:12" x14ac:dyDescent="0.25">
      <c r="A6" s="1007" t="s">
        <v>806</v>
      </c>
      <c r="B6" s="1007" t="s">
        <v>807</v>
      </c>
      <c r="C6" s="1140">
        <f>+IFERROR(VLOOKUP(A6,#REF!,3,0),0)</f>
        <v>0</v>
      </c>
      <c r="D6" s="1141">
        <v>39402902</v>
      </c>
      <c r="E6" s="1142">
        <f t="shared" si="0"/>
        <v>0</v>
      </c>
      <c r="F6" s="1142"/>
    </row>
    <row r="7" spans="1:12" x14ac:dyDescent="0.25">
      <c r="A7" s="1007" t="s">
        <v>808</v>
      </c>
      <c r="B7" s="1007" t="s">
        <v>809</v>
      </c>
      <c r="C7" s="1140">
        <f>+IFERROR(VLOOKUP(A7,#REF!,3,0),0)</f>
        <v>0</v>
      </c>
      <c r="D7" s="1141">
        <v>46175469</v>
      </c>
      <c r="E7" s="1142">
        <f t="shared" si="0"/>
        <v>0</v>
      </c>
      <c r="F7" s="1142"/>
    </row>
    <row r="8" spans="1:12" x14ac:dyDescent="0.25">
      <c r="A8" s="1007" t="s">
        <v>1075</v>
      </c>
      <c r="B8" s="1007" t="s">
        <v>1076</v>
      </c>
      <c r="C8" s="1140">
        <f>+IFERROR(VLOOKUP(A8,#REF!,3,0),0)</f>
        <v>0</v>
      </c>
      <c r="D8" s="1141">
        <v>90184804</v>
      </c>
      <c r="E8" s="1142">
        <f t="shared" si="0"/>
        <v>0</v>
      </c>
      <c r="F8" s="1142"/>
    </row>
    <row r="9" spans="1:12" x14ac:dyDescent="0.25">
      <c r="A9" s="1007" t="s">
        <v>1077</v>
      </c>
      <c r="B9" s="1007" t="s">
        <v>1078</v>
      </c>
      <c r="C9" s="1140">
        <f>+IFERROR(VLOOKUP(A9,#REF!,3,0),0)</f>
        <v>0</v>
      </c>
      <c r="D9" s="1141">
        <v>-10995134</v>
      </c>
      <c r="E9" s="1142"/>
      <c r="F9" s="1142"/>
    </row>
    <row r="10" spans="1:12" x14ac:dyDescent="0.25">
      <c r="A10" s="1007" t="s">
        <v>1079</v>
      </c>
      <c r="B10" s="1007" t="s">
        <v>1080</v>
      </c>
      <c r="C10" s="1140">
        <f>+IFERROR(VLOOKUP(A10,#REF!,3,0),0)</f>
        <v>0</v>
      </c>
      <c r="D10" s="1141">
        <v>991041800</v>
      </c>
      <c r="E10" s="1142">
        <f t="shared" si="0"/>
        <v>0</v>
      </c>
      <c r="F10" s="1142"/>
    </row>
    <row r="11" spans="1:12" x14ac:dyDescent="0.25">
      <c r="A11" s="1007" t="s">
        <v>810</v>
      </c>
      <c r="B11" s="1007" t="s">
        <v>811</v>
      </c>
      <c r="C11" s="1140">
        <f>+IFERROR(VLOOKUP(A11,#REF!,3,0),0)</f>
        <v>0</v>
      </c>
      <c r="D11" s="1141">
        <v>33447660</v>
      </c>
      <c r="E11" s="1142">
        <f>+C11/$E$2</f>
        <v>0</v>
      </c>
      <c r="F11" s="1142"/>
    </row>
    <row r="12" spans="1:12" x14ac:dyDescent="0.25">
      <c r="C12" s="1144">
        <f>SUM(C3:C11)</f>
        <v>14851115</v>
      </c>
      <c r="D12" s="784"/>
      <c r="E12" s="1142">
        <f>+C12/$E$2</f>
        <v>2028.2257293553048</v>
      </c>
      <c r="F12" s="1142">
        <f>+D12/$E$2</f>
        <v>0</v>
      </c>
    </row>
    <row r="13" spans="1:12" x14ac:dyDescent="0.25">
      <c r="C13" s="1144"/>
      <c r="D13" s="784"/>
      <c r="E13" s="1142"/>
      <c r="F13" s="1142">
        <f>+D13/F2</f>
        <v>0</v>
      </c>
    </row>
    <row r="14" spans="1:12" x14ac:dyDescent="0.25">
      <c r="C14" s="1144"/>
      <c r="D14" s="784"/>
      <c r="E14" s="1142"/>
      <c r="F14" s="1142">
        <f>+D14/F2</f>
        <v>0</v>
      </c>
    </row>
    <row r="15" spans="1:12" x14ac:dyDescent="0.25">
      <c r="C15" s="1144"/>
      <c r="D15" s="784"/>
      <c r="E15" s="1142"/>
      <c r="F15" s="1142">
        <f>+D15/F2</f>
        <v>0</v>
      </c>
    </row>
    <row r="16" spans="1:12" x14ac:dyDescent="0.25">
      <c r="E16" s="1143"/>
      <c r="F16" s="1143">
        <f>SUM(F3:F15)</f>
        <v>0</v>
      </c>
    </row>
    <row r="18" spans="1:5" x14ac:dyDescent="0.25">
      <c r="A18" s="1007" t="s">
        <v>812</v>
      </c>
      <c r="B18" s="1007" t="s">
        <v>813</v>
      </c>
      <c r="C18" s="1140">
        <f>+IFERROR(VLOOKUP(A18,#REF!,3,0),0)</f>
        <v>0</v>
      </c>
      <c r="D18" s="1141">
        <v>-419434181</v>
      </c>
      <c r="E18" s="1142">
        <f>+C18/$F$2</f>
        <v>0</v>
      </c>
    </row>
    <row r="19" spans="1:5" x14ac:dyDescent="0.25">
      <c r="A19" s="1007" t="s">
        <v>814</v>
      </c>
      <c r="B19" s="1007" t="s">
        <v>815</v>
      </c>
      <c r="C19" s="1140">
        <f>+IFERROR(VLOOKUP(A19,#REF!,3,0),0)</f>
        <v>0</v>
      </c>
      <c r="D19" s="1141">
        <v>-306368819</v>
      </c>
      <c r="E19" s="1142">
        <f t="shared" ref="E19:E21" si="1">+C19/$F$2</f>
        <v>0</v>
      </c>
    </row>
    <row r="20" spans="1:5" x14ac:dyDescent="0.25">
      <c r="A20" s="1007" t="s">
        <v>816</v>
      </c>
      <c r="B20" s="1007" t="s">
        <v>817</v>
      </c>
      <c r="C20" s="1140">
        <f>+IFERROR(VLOOKUP(A20,#REF!,3,0),0)</f>
        <v>0</v>
      </c>
      <c r="D20" s="1141">
        <v>-12762360</v>
      </c>
      <c r="E20" s="1142">
        <f t="shared" si="1"/>
        <v>0</v>
      </c>
    </row>
    <row r="21" spans="1:5" x14ac:dyDescent="0.25">
      <c r="A21" s="1007" t="s">
        <v>818</v>
      </c>
      <c r="B21" s="1007" t="s">
        <v>819</v>
      </c>
      <c r="C21" s="1140">
        <f>+IFERROR(VLOOKUP(A21,#REF!,3,0),0)</f>
        <v>0</v>
      </c>
      <c r="D21" s="1141">
        <v>-239043044</v>
      </c>
      <c r="E21" s="1142">
        <f t="shared" si="1"/>
        <v>0</v>
      </c>
    </row>
    <row r="22" spans="1:5" x14ac:dyDescent="0.25">
      <c r="C22" s="1126">
        <f>SUM(C18:C21)</f>
        <v>0</v>
      </c>
      <c r="E22" s="1143">
        <f>SUM(E18:E21)</f>
        <v>0</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U+xJwqjYnqnSHGPVp+ylbxE7ClfcoTQ9dRLKdGd3TOw=</DigestValue>
    </Reference>
    <Reference Type="http://www.w3.org/2000/09/xmldsig#Object" URI="#idOfficeObject">
      <DigestMethod Algorithm="http://www.w3.org/2001/04/xmlenc#sha256"/>
      <DigestValue>/CwUnZ5ikjg+nG8XeF40fWQWmf2zwgsQLdpYTl9BfS4=</DigestValue>
    </Reference>
    <Reference Type="http://uri.etsi.org/01903#SignedProperties" URI="#idSignedProperties">
      <Transforms>
        <Transform Algorithm="http://www.w3.org/TR/2001/REC-xml-c14n-20010315"/>
      </Transforms>
      <DigestMethod Algorithm="http://www.w3.org/2001/04/xmlenc#sha256"/>
      <DigestValue>5e+E67Xd/NuW2HZi2CKbl19VAIj7mnopihYCZn4vH4w=</DigestValue>
    </Reference>
    <Reference Type="http://www.w3.org/2000/09/xmldsig#Object" URI="#idValidSigLnImg">
      <DigestMethod Algorithm="http://www.w3.org/2001/04/xmlenc#sha256"/>
      <DigestValue>AAhr9o9x02gM9ut2lzlNPQfhhMg3S6e7p5Yz+Jus9OA=</DigestValue>
    </Reference>
    <Reference Type="http://www.w3.org/2000/09/xmldsig#Object" URI="#idInvalidSigLnImg">
      <DigestMethod Algorithm="http://www.w3.org/2001/04/xmlenc#sha256"/>
      <DigestValue>K/Bvvug/B/EaMjq7AFty82RquomFgSBh8jnIeNwupq4=</DigestValue>
    </Reference>
  </SignedInfo>
  <SignatureValue>nad80aP8Kzu6K0i+lV5xu8ytn7SwudCsiRbTatosKwqnBSAYxfOlpe7DPZPYGVFtaloULUYhcLGf
yCThVCOKz0RyPoH5nZWe8rVsitIO6s1N46nAEzwhjVjHdTFywPxz+QZWKQ7dcqTtSL/s7ZifTpYa
qX56Z2egeYH7LZJK8qDm0wLSSjtzXygGma6UxnYt0+hbpH36y/b/z9FjKc1k2FpWcVQpKsRPCjwp
OHakVQLZzzjVgQxvM6U3lme2mQa+dmJVAb+A7OHb97E3WFYnhL259JgB/weiVhIf1R/9pCnBEt6o
mtk6z3XWtW1oTDM9Dj0NrxQrgFo0OVFoWLhYtQ==</SignatureValue>
  <KeyInfo>
    <X509Data>
      <X509Certificate>MIIJODCCByCgAwIBAgIIYTuEIP71CiowDQYJKoZIhvcNAQELBQAwWjEaMBgGA1UEAwwRQ0EtRE9DVU1FTlRBIFMuQS4xFjAUBgNVBAUTDVJVQzgwMDUwMTcyLTExFzAVBgNVBAoMDkRPQ1VNRU5UQSBTLkEuMQswCQYDVQQGEwJQWTAeFw0yMjA2MjQxNDM0MDBaFw0yNDA2MjMxNDM0MDBaMIGlMSUwIwYDVQQDDBxBTkRSRUEgQkVBVFJJWiBCRU5JVEVaIEFSUlVBMRIwEAYDVQQFEwlDSTQ3NDMyMzQxFzAVBgNVBCoMDkFORFJFQSBCRUFUUklaMRYwFAYDVQQEDA1CRU5JVEVaIEFSUlVBMREwDwYDVQQLDAhGSVJNQSBGMjEXMBUGA1UECgwOUEVSU09OQSBGSVNJQ0ExCzAJBgNVBAYTAlBZMIIBIjANBgkqhkiG9w0BAQEFAAOCAQ8AMIIBCgKCAQEA7+EevIcCds91EOCEvHi2KB2iZpAJ4Mw/UUtin67PfuHy6FCLQAfSI40AFA27QKFjTu9ZhNmo29dEfy8Abhw2xjbx2dt/m6wa2nq0G58VDwD7cNCNbvoTrbh/MZI120BmYeKskUCs8pbY0QqXJGu0TqPZ3VaSpBG4zjLjWity5fIzDtm4bGKsai3j5PBp+SHJwfCDcc1eSiB7yivW86gT1arqsKGhgHvVjnRFePTTdZ11tZwYuWAuIK5Y/2fVT7sUzOVa5jTcTLtzKEqMcYbw3qWP1fbUniW/YgauL0yNgHDtfLQH7aEPZYQT7TUf/x0+690nXERwOLCsBk2RMSmwuQIDAQABo4IEtDCCBLAwDAYDVR0TAQH/BAIwADAfBgNVHSMEGDAWgBShPYUrzdgslh85AgyfUztY2JULezCBkwYIKwYBBQUHAQEEgYYwgYMwVQYIKwYBBQUHMAKGSWh0dHBzOi8vd3d3LmRpZ2l0by5jb20ucHkvdXBsb2Fkcy9jZXJ0aWZpY2Fkby1kb2N1bWVudGEtc2EtMTUzNTExNzc3MS5jcnQwKgYIKwYBBQUHMAGGHmh0dHA6Ly93d3cuZGlnaXRvLmNvbS5weS9vY3NwLzAmBgNVHREEHzAdgRthbmJlbml0ZXpAZWxlY3Ryb2Jhbi5jb20ucHkwggMkBgNVHSAEggMbMIIDFzCCAxMGDisGAQQBgvk7AQEBBgEDMIIC/zAvBggrBgEFBQcCARYjaHR0cHM6Ly93d3cuZGlnaXRvLmNvbS5weS9kZXNjYXJnYXMwggFyBggrBgEFBQcCAjCCAWQeggFgAEUAcwB0AGUAIABlAHMAIAB1AG4AIABjAGUAcgB0AGkAZgBpAGMAYQBkAG8AIABkAGUAIABwAGUAcgBzAG8AbgBhACAAZgDtAHMAaQBjAGEAIABjAHUAeQBhACAAYwBsAGEAdgBlACAAcAByAGkAdgBhAGQAYQAgAGUAcwB0AOEAIABjAG8AbgB0AGUAbgBpAGQAYQAgAGUAbgAgAHUAbgAgAG0A8wBkAHUAbABvACAAZABlACAAaABhAHIAZAB3AGEAcgBlACAAcwBlAGcAdQByAG8AIAB5ACAAcwB1ACAAZgBpAG4AYQBsAGkAZABhAGQAIABlAHMAIABhAHUAdABlAG4AdABpAGMAYQByACAAYQAgAHMAdQAgAHQAaQB0AHUAbABhAHIAIABvACAAZwBlAG4AZQByAGEAcgAgAGYAaQByAG0AYQBzACAAZABpAGcAaQB0AGEAbABlAHMALjCCAVQGCCsGAQUFBwICMIIBRh6CAUIAVABoAGkAcwAgAGkAcwAgAGEAbgAgAGUAbgBkACAAdQBzAGUAcgAgAGMAZQByAHQAaQBmAGkAYwBhAHQAZQAgAHcAaABvAHMAZQAgAHAAcgBpAHYAYQB0AGUAIABrAGUAeQAgAGkAcwAgAGUAbQBiAGUAZABkAGUAZAAgAHcAaQB0AGgAaQBuACAAYQAgAHMAZQBjAHUAcgBlACAAaABhAHIAZAB3AGEAcgBlACAAbQBvAGQAdQBsAGUAIAB0AGgAYQB0ACAAYQBpAG0AcwAgAHQAbwAgAGEAdQB0AGgAZQBuAHQAaQBjAGEAdABlACAAaQB0AHMAIABvAHcAbgBlAHIAIABvAHIAIABnAGUAbgBlAHIAYQB0AGUAIABkAGkAZwBpAHQAYQBsACAAcwBpAGcAbgBhAHQAdQByAGUAcwAuMCoGA1UdJQEB/wQgMB4GCCsGAQUFBwMBBggrBgEFBQcDAgYIKwYBBQUHAwQwPgYDVR0fBDcwNTAzoDGgL4YtaHR0cDovL3d3dy5kaWdpdG8uY29tLnB5L2NybC9kb2N1bWVudGFfY2EuY3JsMB0GA1UdDgQWBBRzSj0VJZyPElyEhPz1A8Ips/0QnDAOBgNVHQ8BAf8EBAMCBeAwDQYJKoZIhvcNAQELBQADggIBAHsvkLA0VFqPmtQDKR/JrpN9NzhlAvO5uZrBTeouUkHbs50yl6iLG3UeqpkCtywjlcSbuyuUmX8gD763Gq7iHaieHmT2g6KSziTZVwCcbGfu+gaQY7bIKcPJmA3lp9HkQOwzmkzXHucgy91Fkux1MoQ97F8OPSRyEyjff8cxpMBvhc4IhIwsZZR0Mbe2zI7bDcFDQy/K0FJOvfZt0JNrDJxkX5X1XkO2u0ag0wBtYqDMty/26h17biOV1r17/Xi9uuP7/WPU1n6eKxA0x8P39HQbS+DSaJYxS0z/LaQ+QJUeBCZ40UR3cHMXYOzP9ilOxm1A2EBWT/TSVimu14MTVuhnPklXruURCd6EVjwzOo9gg3vTmT7FriHoD0Gu/WBlaZKwQbA1CKSUtocP28pVqwRUvA9IB9SeVyIUIDK/RBtOoBk0zMi015vQAR5yhdomjALJuEi5xF7ha6D9n79j9HqjfcIB1McqcRSncfIY+iNmUUDPPWj9N4Xk5YYvQ+ETPm2YDu2HEpx4dBMOZ5U/BC8UupPXfuJp9PWEHXOQ9AF6I1jYrjnbZjegoXWpXSK9lqxU5j0mL8hLsInj7XskI7kf2682/rqjVjRPBD8W7DgBWkivruNAd0e2ImDlSl4Din6dFelN3OPv2+1ZcafBRhW0Byt3oDI0HLLHGO3QEDh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d6v5RgDrDmIF1fOVD8JF1ylge3cIVfC8UiC26aruUAE=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2++AALctHAYwLGr/V+vhrV+SVVn5otMQlGtuTMZwKuI=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qMCg2ucZtbWnhq0qSKl13kcvNdSR3jbNg8ZBvH45IRI=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qd1cy7X9odBih4lgJMraxVnNFZ3BJ8M3tMYmE79rZ6Y=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iRKvrGjJBLcR4qZfPZLmT1J5mmtOsKpv2m9H9Q+a/fI=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z1c8TBsSzNviWhOTEWeEJHAeOTBS2GV3LUOuvlD8JDQ=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z1c8TBsSzNviWhOTEWeEJHAeOTBS2GV3LUOuvlD8JDQ=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e+F/7GtWo8BKyePIg5DpNP11VOU+yvOVz98Cv/IymCc=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qyX+LiNGbmtHrVgHwfE49s1BjaBW40vrICO9var7Zt4=</DigestValue>
      </Reference>
      <Reference URI="/xl/drawings/drawing10.xml?ContentType=application/vnd.openxmlformats-officedocument.drawing+xml">
        <DigestMethod Algorithm="http://www.w3.org/2001/04/xmlenc#sha256"/>
        <DigestValue>qqEXHlMldYt6Q+EVwWpRCfPPUmwuS0g7hF76fzG+tf0=</DigestValue>
      </Reference>
      <Reference URI="/xl/drawings/drawing11.xml?ContentType=application/vnd.openxmlformats-officedocument.drawing+xml">
        <DigestMethod Algorithm="http://www.w3.org/2001/04/xmlenc#sha256"/>
        <DigestValue>TGbupUEx2dGtJ9rfhgQpGv0OQmrWiGG6joE06h4F3A4=</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filcLIsad74R7uEEcoIKbCE5c/cgk9e/nTe2+hMLChM=</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/p9RYcC7m1v46R2sTLFiuIsxjYmJM/SObyOX01tVCFk=</DigestValue>
      </Reference>
      <Reference URI="/xl/drawings/drawing22.xml?ContentType=application/vnd.openxmlformats-officedocument.drawing+xml">
        <DigestMethod Algorithm="http://www.w3.org/2001/04/xmlenc#sha256"/>
        <DigestValue>TKJC9w7aFDsNtJz17HrGr6HFXuaEDkaGePk4vVjNsNU=</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n3fA4u1akd+oYytaT8yEYXyQXyJ4r2fl84VLNqpVUic=</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Sd1BvsxPjni83HACR3zVX3345iyHAzOy8xjyA9p74iI=</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iO5r/kuwv17C1IyyLEinAbk6NL6bqDTWpLZd7Ys+ddk=</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kSm2A0j+sXcPPTjDg6m+meCIYyKeXh8ZRvjKtvVXJSg=</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iWF7d/gVbw/L/TUATRoAfJUX6Z0l33tF2cqGjGmrDQ4=</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A1LImRzeXJyygOjJdgwGxOT8yO+qiUpc//E3atEmw3s=</DigestValue>
      </Reference>
      <Reference URI="/xl/drawings/drawing40.xml?ContentType=application/vnd.openxmlformats-officedocument.drawing+xml">
        <DigestMethod Algorithm="http://www.w3.org/2001/04/xmlenc#sha256"/>
        <DigestValue>tKu880SFuBtbmzohcE4mk6/5jpYRDRumvGXyCrYWfQw=</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zs9YysSyv8vEyXMYtNT3ZpYSrI5j5RutodV2akb99uQ=</DigestValue>
      </Reference>
      <Reference URI="/xl/drawings/drawing6.xml?ContentType=application/vnd.openxmlformats-officedocument.drawing+xml">
        <DigestMethod Algorithm="http://www.w3.org/2001/04/xmlenc#sha256"/>
        <DigestValue>gc54vLe2InxOaD6ROZLXSd6FIFIdq1VZ2dWOR48lKuY=</DigestValue>
      </Reference>
      <Reference URI="/xl/drawings/drawing7.xml?ContentType=application/vnd.openxmlformats-officedocument.drawing+xml">
        <DigestMethod Algorithm="http://www.w3.org/2001/04/xmlenc#sha256"/>
        <DigestValue>v8MoJwfTfOpmbriKo2K9GYxbmG1yZV6dY6iXLX/tsd8=</DigestValue>
      </Reference>
      <Reference URI="/xl/drawings/drawing8.xml?ContentType=application/vnd.openxmlformats-officedocument.drawing+xml">
        <DigestMethod Algorithm="http://www.w3.org/2001/04/xmlenc#sha256"/>
        <DigestValue>MtMUdUywzNE0xL3CpIq5D8yQ5DXNmsnzGQsPsTj9RlM=</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56fhKgq4j/IYZwPTKIXQwO0Vgtmelal7QURxO7J37W4=</DigestValue>
      </Reference>
      <Reference URI="/xl/media/image1.png?ContentType=image/png">
        <DigestMethod Algorithm="http://www.w3.org/2001/04/xmlenc#sha256"/>
        <DigestValue>e+bt1kXf34nKG69sabFCLNgQDcjLevY2LE5g8GhFx/c=</DigestValue>
      </Reference>
      <Reference URI="/xl/media/image10.emf?ContentType=image/x-emf">
        <DigestMethod Algorithm="http://www.w3.org/2001/04/xmlenc#sha256"/>
        <DigestValue>Wr3HYD+tRrUZNRpjsbVHziqWEk3mRbkVgX+30EqYnio=</DigestValue>
      </Reference>
      <Reference URI="/xl/media/image11.emf?ContentType=image/x-emf">
        <DigestMethod Algorithm="http://www.w3.org/2001/04/xmlenc#sha256"/>
        <DigestValue>oKtAXM165v6HpzJzl/r3hBMjIDuLExp9uMWfr6thwEE=</DigestValue>
      </Reference>
      <Reference URI="/xl/media/image12.png?ContentType=image/png">
        <DigestMethod Algorithm="http://www.w3.org/2001/04/xmlenc#sha256"/>
        <DigestValue>fFNKfOJoJdVcmzeFfCXPbfLidUtYr2SdOsMC/9kY6Yg=</DigestValue>
      </Reference>
      <Reference URI="/xl/media/image13.png?ContentType=image/png">
        <DigestMethod Algorithm="http://www.w3.org/2001/04/xmlenc#sha256"/>
        <DigestValue>dUXMORGqmsk1rT5pAqDPmsiabgmBUe1e++bscPSnzkg=</DigestValue>
      </Reference>
      <Reference URI="/xl/media/image14.png?ContentType=image/png">
        <DigestMethod Algorithm="http://www.w3.org/2001/04/xmlenc#sha256"/>
        <DigestValue>stk1vxk38EMZM25y9AJ6OAOY+xNGgcded7IXn6APsuk=</DigestValue>
      </Reference>
      <Reference URI="/xl/media/image15.png?ContentType=image/png">
        <DigestMethod Algorithm="http://www.w3.org/2001/04/xmlenc#sha256"/>
        <DigestValue>wwp5yCxH8w1/FtAtonMQ68PQXAhuWMJ1QFM8mU/LT8M=</DigestValue>
      </Reference>
      <Reference URI="/xl/media/image16.png?ContentType=image/png">
        <DigestMethod Algorithm="http://www.w3.org/2001/04/xmlenc#sha256"/>
        <DigestValue>JJZE0bpJBuysfqW4bTasVHFqmuVFusLxZMNjaPGx3lA=</DigestValue>
      </Reference>
      <Reference URI="/xl/media/image17.png?ContentType=image/png">
        <DigestMethod Algorithm="http://www.w3.org/2001/04/xmlenc#sha256"/>
        <DigestValue>tgj3gvaJ0krUl6CxY4GsJ81noFO48ewKpOXwPSDAlYk=</DigestValue>
      </Reference>
      <Reference URI="/xl/media/image18.png?ContentType=image/png">
        <DigestMethod Algorithm="http://www.w3.org/2001/04/xmlenc#sha256"/>
        <DigestValue>1oUpfBZWxmsIKBITcZd6Tc0Ky4Ol/WMrIDTbcrBCaMc=</DigestValue>
      </Reference>
      <Reference URI="/xl/media/image19.png?ContentType=image/png">
        <DigestMethod Algorithm="http://www.w3.org/2001/04/xmlenc#sha256"/>
        <DigestValue>m6skq1ve+o01R4HIzv05lPkptZGDlNezWbzPPtyimSQ=</DigestValue>
      </Reference>
      <Reference URI="/xl/media/image2.emf?ContentType=image/x-emf">
        <DigestMethod Algorithm="http://www.w3.org/2001/04/xmlenc#sha256"/>
        <DigestValue>EbZyJc43VZqCB6uZqt49Xq/d5LTIDE2dOQexsaFt4HA=</DigestValue>
      </Reference>
      <Reference URI="/xl/media/image20.png?ContentType=image/png">
        <DigestMethod Algorithm="http://www.w3.org/2001/04/xmlenc#sha256"/>
        <DigestValue>858NTYZm/Ej8AmCLBneK/sY3M6RmcN2Nq5A634r20xU=</DigestValue>
      </Reference>
      <Reference URI="/xl/media/image21.png?ContentType=image/png">
        <DigestMethod Algorithm="http://www.w3.org/2001/04/xmlenc#sha256"/>
        <DigestValue>tGSOOy5teGOolT6lLsGQQMshNtqpExKYLHNi6eh8+Ac=</DigestValue>
      </Reference>
      <Reference URI="/xl/media/image22.png?ContentType=image/png">
        <DigestMethod Algorithm="http://www.w3.org/2001/04/xmlenc#sha256"/>
        <DigestValue>1V6yL25Jkx24tRmDP7DOqZCsZucpRbtg1d1wVw1s+wg=</DigestValue>
      </Reference>
      <Reference URI="/xl/media/image23.png?ContentType=image/png">
        <DigestMethod Algorithm="http://www.w3.org/2001/04/xmlenc#sha256"/>
        <DigestValue>VeMdmxuL7QzcK3O84P5wuM23tAJdgh5SVkpZ036vbAo=</DigestValue>
      </Reference>
      <Reference URI="/xl/media/image24.png?ContentType=image/png">
        <DigestMethod Algorithm="http://www.w3.org/2001/04/xmlenc#sha256"/>
        <DigestValue>hAQjbd1aNM7+9VD5hqhp48f4PhNtoJZRIv96GYbDtNk=</DigestValue>
      </Reference>
      <Reference URI="/xl/media/image25.png?ContentType=image/png">
        <DigestMethod Algorithm="http://www.w3.org/2001/04/xmlenc#sha256"/>
        <DigestValue>GrHy275U1axMgkiPfqbc+9r2hos0+MCclfotdVoQgzA=</DigestValue>
      </Reference>
      <Reference URI="/xl/media/image26.png?ContentType=image/png">
        <DigestMethod Algorithm="http://www.w3.org/2001/04/xmlenc#sha256"/>
        <DigestValue>IYZnhTgQFyTMMNTOxcYFHQtINF5+pqrfTfMFe9upD20=</DigestValue>
      </Reference>
      <Reference URI="/xl/media/image27.png?ContentType=image/png">
        <DigestMethod Algorithm="http://www.w3.org/2001/04/xmlenc#sha256"/>
        <DigestValue>v5gZFhaxNhEGEe9zJnYuxBALMsG5nfp3Gqu8lScfh7A=</DigestValue>
      </Reference>
      <Reference URI="/xl/media/image28.png?ContentType=image/png">
        <DigestMethod Algorithm="http://www.w3.org/2001/04/xmlenc#sha256"/>
        <DigestValue>PNWeHRW6/jgq24n+K3dJimPdkR9TP6eJIY+NaHLD+8o=</DigestValue>
      </Reference>
      <Reference URI="/xl/media/image3.emf?ContentType=image/x-emf">
        <DigestMethod Algorithm="http://www.w3.org/2001/04/xmlenc#sha256"/>
        <DigestValue>8I/NIEY8vHJgS+GLelO/SJwEqyHZtk5+iIrxKlfNvng=</DigestValue>
      </Reference>
      <Reference URI="/xl/media/image4.emf?ContentType=image/x-emf">
        <DigestMethod Algorithm="http://www.w3.org/2001/04/xmlenc#sha256"/>
        <DigestValue>n0hK/536l68viXRmdMhUQUcbzac8vTLT31NGKp9NwP8=</DigestValue>
      </Reference>
      <Reference URI="/xl/media/image5.emf?ContentType=image/x-emf">
        <DigestMethod Algorithm="http://www.w3.org/2001/04/xmlenc#sha256"/>
        <DigestValue>5zDhslzYepvepBSBcpJVBu/nhnpjfk3P34xR0+72RaY=</DigestValue>
      </Reference>
      <Reference URI="/xl/media/image6.png?ContentType=image/png">
        <DigestMethod Algorithm="http://www.w3.org/2001/04/xmlenc#sha256"/>
        <DigestValue>zam0I/peNaz2AU0ibYbAvvdjJXrnobWzXKu/6htCQ1I=</DigestValue>
      </Reference>
      <Reference URI="/xl/media/image7.png?ContentType=image/png">
        <DigestMethod Algorithm="http://www.w3.org/2001/04/xmlenc#sha256"/>
        <DigestValue>xeSzW2q3d5Xylz5JCGrWynUMMuQKU8GUYoxgNnytwnA=</DigestValue>
      </Reference>
      <Reference URI="/xl/media/image8.png?ContentType=image/png">
        <DigestMethod Algorithm="http://www.w3.org/2001/04/xmlenc#sha256"/>
        <DigestValue>yKy1fDP8RgNlBtfpHslqw8+/6fRA69no2B60Omf5/Ew=</DigestValue>
      </Reference>
      <Reference URI="/xl/media/image9.png?ContentType=image/png">
        <DigestMethod Algorithm="http://www.w3.org/2001/04/xmlenc#sha256"/>
        <DigestValue>Wudsz+61E1qzVtmToNcquVOBNj36eYtLpJBgAt5rz2U=</DigestValue>
      </Reference>
      <Reference URI="/xl/printerSettings/printerSettings1.bin?ContentType=application/vnd.openxmlformats-officedocument.spreadsheetml.printerSettings">
        <DigestMethod Algorithm="http://www.w3.org/2001/04/xmlenc#sha256"/>
        <DigestValue>/m13aDLBonpBxJ82isIIopBiC1wAT4E1eNKJGYyDeb8=</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s6l80irlBTW+uFk7nR5c7WcaDa2jSh3MPBgl0IjaDO0=</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BoHzbNNNJyFsUmqqBzPgRaRrPe/Iz6K9csUiO3dMv5M=</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ewSZVr3hm4q38UDcb8qsEDJwojzUbXOESnLMWQiA8aI=</DigestValue>
      </Reference>
      <Reference URI="/xl/printerSettings/printerSettings20.bin?ContentType=application/vnd.openxmlformats-officedocument.spreadsheetml.printerSettings">
        <DigestMethod Algorithm="http://www.w3.org/2001/04/xmlenc#sha256"/>
        <DigestValue>u4t8d5D9Y4P2yxzsPL+DriMoevitK1xZTnmgRhIMy2E=</DigestValue>
      </Reference>
      <Reference URI="/xl/printerSettings/printerSettings21.bin?ContentType=application/vnd.openxmlformats-officedocument.spreadsheetml.printerSettings">
        <DigestMethod Algorithm="http://www.w3.org/2001/04/xmlenc#sha256"/>
        <DigestValue>46Kp8p+C07i9vdUTqNsh+OSoqZpAgRsWEf0fC5L5APs=</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BoHzbNNNJyFsUmqqBzPgRaRrPe/Iz6K9csUiO3dMv5M=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abOJkb/y0iZH9riByMUUTMvOJ0y8n0w7vQs2PW2o/f4=</DigestValue>
      </Reference>
      <Reference URI="/xl/printerSettings/printerSettings26.bin?ContentType=application/vnd.openxmlformats-officedocument.spreadsheetml.printerSettings">
        <DigestMethod Algorithm="http://www.w3.org/2001/04/xmlenc#sha256"/>
        <DigestValue>BoHzbNNNJyFsUmqqBzPgRaRrPe/Iz6K9csUiO3dMv5M=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I0DOjNEbUxTksEuQEWxX+JLwsS++6z1AdJ5cQxh8Gac=</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abOJkb/y0iZH9riByMUUTMvOJ0y8n0w7vQs2PW2o/f4=</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BoHzbNNNJyFsUmqqBzPgRaRrPe/Iz6K9csUiO3dMv5M=</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VD0tQnWzAy24JnfdBFIdSpeQ9GIWzk3FCNizP4uETC4=</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abOJkb/y0iZH9riByMUUTMvOJ0y8n0w7vQs2PW2o/f4=</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BoHzbNNNJyFsUmqqBzPgRaRrPe/Iz6K9csUiO3dMv5M=</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D4IjK80jmSgIQx8SXLriB8ui2NSG/9MlMB9YbmmcoYg=</DigestValue>
      </Reference>
      <Reference URI="/xl/printerSettings/printerSettings6.bin?ContentType=application/vnd.openxmlformats-officedocument.spreadsheetml.printerSettings">
        <DigestMethod Algorithm="http://www.w3.org/2001/04/xmlenc#sha256"/>
        <DigestValue>ewSZVr3hm4q38UDcb8qsEDJwojzUbXOESnLMWQiA8aI=</DigestValue>
      </Reference>
      <Reference URI="/xl/printerSettings/printerSettings7.bin?ContentType=application/vnd.openxmlformats-officedocument.spreadsheetml.printerSettings">
        <DigestMethod Algorithm="http://www.w3.org/2001/04/xmlenc#sha256"/>
        <DigestValue>KugAUOUwpUQ8FSok7UTGrbhPYcWoustjcSTJFL7m9yM=</DigestValue>
      </Reference>
      <Reference URI="/xl/printerSettings/printerSettings8.bin?ContentType=application/vnd.openxmlformats-officedocument.spreadsheetml.printerSettings">
        <DigestMethod Algorithm="http://www.w3.org/2001/04/xmlenc#sha256"/>
        <DigestValue>BoHzbNNNJyFsUmqqBzPgRaRrPe/Iz6K9csUiO3dMv5M=</DigestValue>
      </Reference>
      <Reference URI="/xl/printerSettings/printerSettings9.bin?ContentType=application/vnd.openxmlformats-officedocument.spreadsheetml.printerSettings">
        <DigestMethod Algorithm="http://www.w3.org/2001/04/xmlenc#sha256"/>
        <DigestValue>GWIKD61ve5Woy/YdQssY9e89I7GtR5tbgKMlm9xFlbU=</DigestValue>
      </Reference>
      <Reference URI="/xl/sharedStrings.xml?ContentType=application/vnd.openxmlformats-officedocument.spreadsheetml.sharedStrings+xml">
        <DigestMethod Algorithm="http://www.w3.org/2001/04/xmlenc#sha256"/>
        <DigestValue>KMBapb85oBezgAvGPA1NSITfZjrBh6G5HipMHe2Sl30=</DigestValue>
      </Reference>
      <Reference URI="/xl/styles.xml?ContentType=application/vnd.openxmlformats-officedocument.spreadsheetml.styles+xml">
        <DigestMethod Algorithm="http://www.w3.org/2001/04/xmlenc#sha256"/>
        <DigestValue>/xuWd+6IbFYW9eT+5fYiXBmSMp1Vm1I4wjOXUbYaKrM=</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GeazsE0Pdt06+//d1ha+Vr7l1Kmg36HaeEhso9ZIY/E=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8Y8MvozVoSyoswfSaGaIdqt2brtBes0LCkUUaMSoqKE=</DigestValue>
      </Reference>
      <Reference URI="/xl/worksheets/sheet10.xml?ContentType=application/vnd.openxmlformats-officedocument.spreadsheetml.worksheet+xml">
        <DigestMethod Algorithm="http://www.w3.org/2001/04/xmlenc#sha256"/>
        <DigestValue>tseecgYzTjlzlvhYW0c349ezBSXuAeReM4ulfUs6KXg=</DigestValue>
      </Reference>
      <Reference URI="/xl/worksheets/sheet11.xml?ContentType=application/vnd.openxmlformats-officedocument.spreadsheetml.worksheet+xml">
        <DigestMethod Algorithm="http://www.w3.org/2001/04/xmlenc#sha256"/>
        <DigestValue>dzgt/XFmrINwbP/sEQRbbutzBlmlsWzYAMcbajQ/7mA=</DigestValue>
      </Reference>
      <Reference URI="/xl/worksheets/sheet12.xml?ContentType=application/vnd.openxmlformats-officedocument.spreadsheetml.worksheet+xml">
        <DigestMethod Algorithm="http://www.w3.org/2001/04/xmlenc#sha256"/>
        <DigestValue>ev9VGd0AZ7GvfODDD9Sw1qbcPdi03imWt2jIPjelve0=</DigestValue>
      </Reference>
      <Reference URI="/xl/worksheets/sheet13.xml?ContentType=application/vnd.openxmlformats-officedocument.spreadsheetml.worksheet+xml">
        <DigestMethod Algorithm="http://www.w3.org/2001/04/xmlenc#sha256"/>
        <DigestValue>L+xAQ95SEosy/i3KoCiHrvyMuyEqs06b9zAbHnXzN2M=</DigestValue>
      </Reference>
      <Reference URI="/xl/worksheets/sheet14.xml?ContentType=application/vnd.openxmlformats-officedocument.spreadsheetml.worksheet+xml">
        <DigestMethod Algorithm="http://www.w3.org/2001/04/xmlenc#sha256"/>
        <DigestValue>a3gtbbROEW8LfO019J9S4dLjbRNnC8dJVLH2407Ak5Q=</DigestValue>
      </Reference>
      <Reference URI="/xl/worksheets/sheet15.xml?ContentType=application/vnd.openxmlformats-officedocument.spreadsheetml.worksheet+xml">
        <DigestMethod Algorithm="http://www.w3.org/2001/04/xmlenc#sha256"/>
        <DigestValue>v2L5OaclkxIdt1sPqhzd8E7lPiuRKQyw37Q0CPogROM=</DigestValue>
      </Reference>
      <Reference URI="/xl/worksheets/sheet16.xml?ContentType=application/vnd.openxmlformats-officedocument.spreadsheetml.worksheet+xml">
        <DigestMethod Algorithm="http://www.w3.org/2001/04/xmlenc#sha256"/>
        <DigestValue>p49gJFqRTgP098WU3loFrPwUI/9xia3pKDb6RNH72H4=</DigestValue>
      </Reference>
      <Reference URI="/xl/worksheets/sheet17.xml?ContentType=application/vnd.openxmlformats-officedocument.spreadsheetml.worksheet+xml">
        <DigestMethod Algorithm="http://www.w3.org/2001/04/xmlenc#sha256"/>
        <DigestValue>81QvfAGylWmQ28yBz87c++kcm52gJbRnbf22V/AEVJI=</DigestValue>
      </Reference>
      <Reference URI="/xl/worksheets/sheet18.xml?ContentType=application/vnd.openxmlformats-officedocument.spreadsheetml.worksheet+xml">
        <DigestMethod Algorithm="http://www.w3.org/2001/04/xmlenc#sha256"/>
        <DigestValue>algvEOrKqUzHP1/FdIrmwnuInRvIcVD1PTTmWFvh/U0=</DigestValue>
      </Reference>
      <Reference URI="/xl/worksheets/sheet19.xml?ContentType=application/vnd.openxmlformats-officedocument.spreadsheetml.worksheet+xml">
        <DigestMethod Algorithm="http://www.w3.org/2001/04/xmlenc#sha256"/>
        <DigestValue>cjPhA6xqPwOR/DJchTSRMn7fx2gtzs9/mWa7sxj4GBg=</DigestValue>
      </Reference>
      <Reference URI="/xl/worksheets/sheet2.xml?ContentType=application/vnd.openxmlformats-officedocument.spreadsheetml.worksheet+xml">
        <DigestMethod Algorithm="http://www.w3.org/2001/04/xmlenc#sha256"/>
        <DigestValue>ml96DShyar/gWUFD8Ucn5HHldUahybuTrpnUgRB8XvI=</DigestValue>
      </Reference>
      <Reference URI="/xl/worksheets/sheet20.xml?ContentType=application/vnd.openxmlformats-officedocument.spreadsheetml.worksheet+xml">
        <DigestMethod Algorithm="http://www.w3.org/2001/04/xmlenc#sha256"/>
        <DigestValue>zdoFeuMfC4wcihZNq7zOPlvYGDjuGDscR7hBb0mOjb8=</DigestValue>
      </Reference>
      <Reference URI="/xl/worksheets/sheet21.xml?ContentType=application/vnd.openxmlformats-officedocument.spreadsheetml.worksheet+xml">
        <DigestMethod Algorithm="http://www.w3.org/2001/04/xmlenc#sha256"/>
        <DigestValue>O8IVxDXKnq08Hwa0FF7t6ZIrCmXcpH9BRXtW+U1oEiI=</DigestValue>
      </Reference>
      <Reference URI="/xl/worksheets/sheet22.xml?ContentType=application/vnd.openxmlformats-officedocument.spreadsheetml.worksheet+xml">
        <DigestMethod Algorithm="http://www.w3.org/2001/04/xmlenc#sha256"/>
        <DigestValue>Ut/KOE8AJpmtX2td9BbW8EGzGCqhQWdvHufI+BTQ4WU=</DigestValue>
      </Reference>
      <Reference URI="/xl/worksheets/sheet23.xml?ContentType=application/vnd.openxmlformats-officedocument.spreadsheetml.worksheet+xml">
        <DigestMethod Algorithm="http://www.w3.org/2001/04/xmlenc#sha256"/>
        <DigestValue>hZyf8uqexaH6Rb87GC4oqHvM5YTE3OLM3wqr9qJd75Q=</DigestValue>
      </Reference>
      <Reference URI="/xl/worksheets/sheet24.xml?ContentType=application/vnd.openxmlformats-officedocument.spreadsheetml.worksheet+xml">
        <DigestMethod Algorithm="http://www.w3.org/2001/04/xmlenc#sha256"/>
        <DigestValue>Hv2r5FH0pvXn5ox/Rbxvm+6xVjno/SF7tFCx7cDMrck=</DigestValue>
      </Reference>
      <Reference URI="/xl/worksheets/sheet25.xml?ContentType=application/vnd.openxmlformats-officedocument.spreadsheetml.worksheet+xml">
        <DigestMethod Algorithm="http://www.w3.org/2001/04/xmlenc#sha256"/>
        <DigestValue>bB88SCFZsEjM001nNis3gGdIHXzMv0yax/Cs2t6ZhNo=</DigestValue>
      </Reference>
      <Reference URI="/xl/worksheets/sheet26.xml?ContentType=application/vnd.openxmlformats-officedocument.spreadsheetml.worksheet+xml">
        <DigestMethod Algorithm="http://www.w3.org/2001/04/xmlenc#sha256"/>
        <DigestValue>FXfZUMdl5MTuGrVX1XON//YB4yZZQ4ElDQTk5cHqK+g=</DigestValue>
      </Reference>
      <Reference URI="/xl/worksheets/sheet27.xml?ContentType=application/vnd.openxmlformats-officedocument.spreadsheetml.worksheet+xml">
        <DigestMethod Algorithm="http://www.w3.org/2001/04/xmlenc#sha256"/>
        <DigestValue>A9b123lg+3q7Xf9J2BC2wHqpv0hHQNyTcbHd60fw2AY=</DigestValue>
      </Reference>
      <Reference URI="/xl/worksheets/sheet28.xml?ContentType=application/vnd.openxmlformats-officedocument.spreadsheetml.worksheet+xml">
        <DigestMethod Algorithm="http://www.w3.org/2001/04/xmlenc#sha256"/>
        <DigestValue>622IBoz3LL8nYsgUBX/4EzQmm3S8fcgGhLoPgd6XlSc=</DigestValue>
      </Reference>
      <Reference URI="/xl/worksheets/sheet29.xml?ContentType=application/vnd.openxmlformats-officedocument.spreadsheetml.worksheet+xml">
        <DigestMethod Algorithm="http://www.w3.org/2001/04/xmlenc#sha256"/>
        <DigestValue>3Po9YMYKbXaiSdqVJbSpcEk3FxaWSA9XkkIRSOw1zYo=</DigestValue>
      </Reference>
      <Reference URI="/xl/worksheets/sheet3.xml?ContentType=application/vnd.openxmlformats-officedocument.spreadsheetml.worksheet+xml">
        <DigestMethod Algorithm="http://www.w3.org/2001/04/xmlenc#sha256"/>
        <DigestValue>BbmROQ1vWv2BQwJ8mF4+R+P5l1PJv8+MIMCCMAgP9sw=</DigestValue>
      </Reference>
      <Reference URI="/xl/worksheets/sheet30.xml?ContentType=application/vnd.openxmlformats-officedocument.spreadsheetml.worksheet+xml">
        <DigestMethod Algorithm="http://www.w3.org/2001/04/xmlenc#sha256"/>
        <DigestValue>FBCOQU/xGH/q/e3PwprGLDZl+lpmrQPRAC4WNEPBbTM=</DigestValue>
      </Reference>
      <Reference URI="/xl/worksheets/sheet31.xml?ContentType=application/vnd.openxmlformats-officedocument.spreadsheetml.worksheet+xml">
        <DigestMethod Algorithm="http://www.w3.org/2001/04/xmlenc#sha256"/>
        <DigestValue>mbFyiSgJeAKsIO8bTzJYV5jnk+6nRTl3cEVkAOlhnUg=</DigestValue>
      </Reference>
      <Reference URI="/xl/worksheets/sheet32.xml?ContentType=application/vnd.openxmlformats-officedocument.spreadsheetml.worksheet+xml">
        <DigestMethod Algorithm="http://www.w3.org/2001/04/xmlenc#sha256"/>
        <DigestValue>8iF235eEBF4T8ORFwNghkPrmMkwhBSRPT+xLnMBDu0Y=</DigestValue>
      </Reference>
      <Reference URI="/xl/worksheets/sheet33.xml?ContentType=application/vnd.openxmlformats-officedocument.spreadsheetml.worksheet+xml">
        <DigestMethod Algorithm="http://www.w3.org/2001/04/xmlenc#sha256"/>
        <DigestValue>R0u589JgO+Q/HyuqBNeaoQW41HK2q+rS3TIUTeXeci4=</DigestValue>
      </Reference>
      <Reference URI="/xl/worksheets/sheet34.xml?ContentType=application/vnd.openxmlformats-officedocument.spreadsheetml.worksheet+xml">
        <DigestMethod Algorithm="http://www.w3.org/2001/04/xmlenc#sha256"/>
        <DigestValue>8m6gjtCjU7WU3rYuBUKEEDlrNmY7XyE8AgCQcXkFivE=</DigestValue>
      </Reference>
      <Reference URI="/xl/worksheets/sheet35.xml?ContentType=application/vnd.openxmlformats-officedocument.spreadsheetml.worksheet+xml">
        <DigestMethod Algorithm="http://www.w3.org/2001/04/xmlenc#sha256"/>
        <DigestValue>sPfVx/99TMHBrGKWq2thmzf+ZzzlHi21F9/zyZOBsmo=</DigestValue>
      </Reference>
      <Reference URI="/xl/worksheets/sheet36.xml?ContentType=application/vnd.openxmlformats-officedocument.spreadsheetml.worksheet+xml">
        <DigestMethod Algorithm="http://www.w3.org/2001/04/xmlenc#sha256"/>
        <DigestValue>XwuKd0OWPdIWTiGmCXsH17x6gzBmPAmdlkE4eU4ziT0=</DigestValue>
      </Reference>
      <Reference URI="/xl/worksheets/sheet37.xml?ContentType=application/vnd.openxmlformats-officedocument.spreadsheetml.worksheet+xml">
        <DigestMethod Algorithm="http://www.w3.org/2001/04/xmlenc#sha256"/>
        <DigestValue>LZVg8p5cT24DZ2yTEY5/3MBAQNgtPJlNZxk/dM8dIp8=</DigestValue>
      </Reference>
      <Reference URI="/xl/worksheets/sheet38.xml?ContentType=application/vnd.openxmlformats-officedocument.spreadsheetml.worksheet+xml">
        <DigestMethod Algorithm="http://www.w3.org/2001/04/xmlenc#sha256"/>
        <DigestValue>ZyXTlLqhiJP+9MVh1Yq6fn0bElPAtn9THXKSmwI/hgg=</DigestValue>
      </Reference>
      <Reference URI="/xl/worksheets/sheet39.xml?ContentType=application/vnd.openxmlformats-officedocument.spreadsheetml.worksheet+xml">
        <DigestMethod Algorithm="http://www.w3.org/2001/04/xmlenc#sha256"/>
        <DigestValue>keNIzUgnwXD0+rVwKzH9upYEs3WI8ccYR9M8wyzOfv8=</DigestValue>
      </Reference>
      <Reference URI="/xl/worksheets/sheet4.xml?ContentType=application/vnd.openxmlformats-officedocument.spreadsheetml.worksheet+xml">
        <DigestMethod Algorithm="http://www.w3.org/2001/04/xmlenc#sha256"/>
        <DigestValue>iNncnAJcZM2SJ69igsuQyZEDfCBfI4sOlczTBjaZDcw=</DigestValue>
      </Reference>
      <Reference URI="/xl/worksheets/sheet40.xml?ContentType=application/vnd.openxmlformats-officedocument.spreadsheetml.worksheet+xml">
        <DigestMethod Algorithm="http://www.w3.org/2001/04/xmlenc#sha256"/>
        <DigestValue>ThMyCJ4O19UC9XbkaSIFB5KrMbWe84kTp6d49DIgmHM=</DigestValue>
      </Reference>
      <Reference URI="/xl/worksheets/sheet41.xml?ContentType=application/vnd.openxmlformats-officedocument.spreadsheetml.worksheet+xml">
        <DigestMethod Algorithm="http://www.w3.org/2001/04/xmlenc#sha256"/>
        <DigestValue>LkhgUZDJZICi9kClVmFRzT0pfyArlRf8KToMcN6X2mQ=</DigestValue>
      </Reference>
      <Reference URI="/xl/worksheets/sheet42.xml?ContentType=application/vnd.openxmlformats-officedocument.spreadsheetml.worksheet+xml">
        <DigestMethod Algorithm="http://www.w3.org/2001/04/xmlenc#sha256"/>
        <DigestValue>l9UPTKMA5N/AGv+FkkdFa9q1m8eRqOX95JgPce30Lgc=</DigestValue>
      </Reference>
      <Reference URI="/xl/worksheets/sheet43.xml?ContentType=application/vnd.openxmlformats-officedocument.spreadsheetml.worksheet+xml">
        <DigestMethod Algorithm="http://www.w3.org/2001/04/xmlenc#sha256"/>
        <DigestValue>hSbfcnlLUmfUoR92cXCzP5aU7Ak0jbLNW8BU34RB3pY=</DigestValue>
      </Reference>
      <Reference URI="/xl/worksheets/sheet44.xml?ContentType=application/vnd.openxmlformats-officedocument.spreadsheetml.worksheet+xml">
        <DigestMethod Algorithm="http://www.w3.org/2001/04/xmlenc#sha256"/>
        <DigestValue>shX1l85WIanDz7nTABzx1J0OYUjxfRV1+NPlKwKI7fw=</DigestValue>
      </Reference>
      <Reference URI="/xl/worksheets/sheet45.xml?ContentType=application/vnd.openxmlformats-officedocument.spreadsheetml.worksheet+xml">
        <DigestMethod Algorithm="http://www.w3.org/2001/04/xmlenc#sha256"/>
        <DigestValue>Hyf0dYC+UhyfkZ8aFE+B8o4t/SLJ0NA69REN89PIEQ4=</DigestValue>
      </Reference>
      <Reference URI="/xl/worksheets/sheet46.xml?ContentType=application/vnd.openxmlformats-officedocument.spreadsheetml.worksheet+xml">
        <DigestMethod Algorithm="http://www.w3.org/2001/04/xmlenc#sha256"/>
        <DigestValue>BssKdia2dy5HQnUR5iLJxU6hPSc21OnPy9hIFe+oBZ8=</DigestValue>
      </Reference>
      <Reference URI="/xl/worksheets/sheet47.xml?ContentType=application/vnd.openxmlformats-officedocument.spreadsheetml.worksheet+xml">
        <DigestMethod Algorithm="http://www.w3.org/2001/04/xmlenc#sha256"/>
        <DigestValue>NbPNjdH41L7J3+fDOF/GEJILBpu9e9IiDLPAGq1UM5w=</DigestValue>
      </Reference>
      <Reference URI="/xl/worksheets/sheet48.xml?ContentType=application/vnd.openxmlformats-officedocument.spreadsheetml.worksheet+xml">
        <DigestMethod Algorithm="http://www.w3.org/2001/04/xmlenc#sha256"/>
        <DigestValue>wlObO9XXvhLElfgGvZHEt8hkY1BTyZOJH/6JZBHPxiI=</DigestValue>
      </Reference>
      <Reference URI="/xl/worksheets/sheet49.xml?ContentType=application/vnd.openxmlformats-officedocument.spreadsheetml.worksheet+xml">
        <DigestMethod Algorithm="http://www.w3.org/2001/04/xmlenc#sha256"/>
        <DigestValue>i4cD8WhI7AogODi+EHErLTxuyK0jvu1S5uYndecqufc=</DigestValue>
      </Reference>
      <Reference URI="/xl/worksheets/sheet5.xml?ContentType=application/vnd.openxmlformats-officedocument.spreadsheetml.worksheet+xml">
        <DigestMethod Algorithm="http://www.w3.org/2001/04/xmlenc#sha256"/>
        <DigestValue>PwfA5pdwv2Pm/8T+WBGUwey5n/r9poGG4m9fTgAFZso=</DigestValue>
      </Reference>
      <Reference URI="/xl/worksheets/sheet6.xml?ContentType=application/vnd.openxmlformats-officedocument.spreadsheetml.worksheet+xml">
        <DigestMethod Algorithm="http://www.w3.org/2001/04/xmlenc#sha256"/>
        <DigestValue>E/Fz6GJQqB13Jzi8qEzUKvpUBZbK8MEMPAqoAMEp6zU=</DigestValue>
      </Reference>
      <Reference URI="/xl/worksheets/sheet7.xml?ContentType=application/vnd.openxmlformats-officedocument.spreadsheetml.worksheet+xml">
        <DigestMethod Algorithm="http://www.w3.org/2001/04/xmlenc#sha256"/>
        <DigestValue>4lE1wiVSLnqsV9g1Vnw1T0gENza0LIp2IojOgGR71tw=</DigestValue>
      </Reference>
      <Reference URI="/xl/worksheets/sheet8.xml?ContentType=application/vnd.openxmlformats-officedocument.spreadsheetml.worksheet+xml">
        <DigestMethod Algorithm="http://www.w3.org/2001/04/xmlenc#sha256"/>
        <DigestValue>uRU4uYCRPiRfRV1FykKJpl9WaBw7osN22sUj6+H89nc=</DigestValue>
      </Reference>
      <Reference URI="/xl/worksheets/sheet9.xml?ContentType=application/vnd.openxmlformats-officedocument.spreadsheetml.worksheet+xml">
        <DigestMethod Algorithm="http://www.w3.org/2001/04/xmlenc#sha256"/>
        <DigestValue>iEAVzHtUPKqki7pkNr8dPuFOZ7tnr9o9W5hSDsMJbMo=</DigestValue>
      </Reference>
    </Manifest>
    <SignatureProperties>
      <SignatureProperty Id="idSignatureTime" Target="#idPackageSignature">
        <mdssi:SignatureTime xmlns:mdssi="http://schemas.openxmlformats.org/package/2006/digital-signature">
          <mdssi:Format>YYYY-MM-DDThh:mm:ssTZD</mdssi:Format>
          <mdssi:Value>2023-03-30T20:03:28Z</mdssi:Value>
        </mdssi:SignatureTime>
      </SignatureProperty>
    </SignatureProperties>
  </Object>
  <Object Id="idOfficeObject">
    <SignatureProperties>
      <SignatureProperty Id="idOfficeV1Details" Target="#idPackageSignature">
        <SignatureInfoV1 xmlns="http://schemas.microsoft.com/office/2006/digsig">
          <SetupID>{4FC2D64B-5CC7-4F93-920C-232C413D7DD7}</SetupID>
          <SignatureText>Andrea B. Benitez A</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2023-03-30T20:03:28Z</xd:SigningTime>
          <xd:SigningCertificate>
            <xd:Cert>
              <xd:CertDigest>
                <DigestMethod Algorithm="http://www.w3.org/2001/04/xmlenc#sha256"/>
                <DigestValue>MqsOHiDAc8CAwwmLeWrX6yJtBrDdpJSXAZRv1yx6RJE=</DigestValue>
              </xd:CertDigest>
              <xd:IssuerSerial>
                <X509IssuerName>C=PY, O=DOCUMENTA S.A., SERIALNUMBER=RUC80050172-1, CN=CA-DOCUMENTA S.A.</X509IssuerName>
                <X509SerialNumber>7006338922556230186</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CzIwAApREAACBFTUYAAAEARBwAAKo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LcELMxEADIEjXdS4ox3CASNd+on4BUCzxFdAAAAAP//AAAAACJ1iEsAAHzMRABA27YHAAAAAIBJUwDQy0QAGVwjdQAAAAAAAENyZWF0ZUZvbnRJbmRpcmVjdFcARABkAQAAAAAAAAAAAAC+Zud2vmbndvX///8ACAAAAAIAAAAAAAA4zEQA6ifgFZzLRAAAAAAAzM9EAM1NkXcuVihi/v///wgEjXeSAo13AAAidWjMRAAAAAAAfMxEAAAAAAAAAEQA1x/ldnDMRADvH+V2AAAidQAAAAAAACJ1AAAAABMAFAACzxFdwMxEAAAAInXAzEQAKdyqXAAAAAAIaaoEZHYACAAAAAAlAAAADAAAAAEAAAAYAAAADAAAAAAAAAASAAAADAAAAAEAAAAeAAAAGAAAAL0AAAAEAAAA9wAAABEAAAAlAAAADAAAAAEAAABUAAAAiAAAAL4AAAAEAAAA9QAAABAAAAABAAAAWyQNQlUlDUK+AAAABAAAAAoAAABMAAAAAAAAAAAAAAAAAAAA//////////9gAAAAMwAwAC8AMAAzAC8AMgAwADIAMwAGAAAABgAAAAQAAAAGAAAABgAAAAQAAAAGAAAABgAAAAYAAAAGAAAASwAAAEAAAAAwAAAABQAAACAAAAABAAAAAQAAABAAAAAAAAAAAAAAAAMBAACAAAAAAAAAAAAAAAADAQAAgAAAAFIAAABwAQAAAgAAABAAAAAHAAAAAAAAAAAAAAC8AgAAAAAAAAECAiJTAHkAcwB0AGUAbQAAAL99+/b//wAAAAAAAAAAbLrCC4D4//8AAAAAAAAAAMiDFACg+P//CABYfvv2//96lwAAAABDAHCMUwDgIYcJ/AEAAEgCI3XMDSN1+BgjdTBvQwApAo13km9DAMsCAAAAACJ1zA0jdWsCjXf2hOcVkG9DAAAAAACQb0MAxoTnFVhvQwAocEMAAAAidQAAInUAAAAA6AAAAOgAInUAAAAAvmbndr5m53bcb0MAAAgAAAACAAAAAAAALG9DAFFu53YAAAAAAAAAAF5wQwAHAAAAUHBDAAcAAAAAAAAAAAAAAFBwQwBkb0MAtu3mdgAAAAAAAgAAAABDAAcAAABQcEMABwAAAEwS6HYAAAAAAAAAAFBwQwAHAAAAAAAAAJBvQwCYMOZ2AAAAAAACAABQcEM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MAdK36W3iZqm24BVpcqrD6W+gRwAC4SQAA4KpoCQAAAADEbkMAuAVaXP////8UAAAATEL8W+RyQwBwKYMJtK78W5CFqm1nDgRwqG5DAIABKHUOXCN14FsjdahuQwBkAQAAAAAAAAAAAAC+Zud2vmbnduD///8ACAAAAAIAAAAAAADQbkMAUW7ndgAAAAAAAAAAAHBDAAYAAAD0b0MABgAAAAAAAAAAAAAA9G9DAAhvQwC27eZ2AAAAAAACAAAAAEMABgAAAPRvQwAGAAAATBLodgAAAAAAAAAA9G9DAAYAAAAAAAAANG9DAJgw5nYAAAAAAAIAAPRvQwA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UdUMAVEECXAAAAAAgAAAAAAAAANjGhgkoYsEAsHBDAAcAAAAY1oYJAAAAAKxwQwABAAAAAAAAAAAAAAAAAABAgO2HAPhuQwAsb0MAgAEodQ5cI3XgWyN1LG9DAGQBAAAAAAAAAAAAAL5m53a+Zud28P///wAIAAAAAgAAAAAAAFRvQwBRbud2AAAAAAAAAACKcEMACQAAAHhwQwAJAAAAAAAAAAAAAAB4cEMAjG9DALbt5nYAAAAAAAIAAAAAQwAJAAAAeHBDAAkAAABMEuh2AAAAAAAAAAB4cEMACQAAAAAAAAC4b0MAmDDmdgAAAAAAAgAAeHBDAAkAAABkdgAIAAAAACUAAAAMAAAABAAAABgAAAAMAAAAAAAAABIAAAAMAAAAAQAAAB4AAAAYAAAAKQAAADMAAACxAAAASAAAACUAAAAMAAAABAAAAFQAAADAAAAAKgAAADMAAACvAAAARwAAAAEAAABbJA1CVSUNQioAAAAzAAAAEwAAAEwAAAAAAAAAAAAAAAAAAAD//////////3QAAABBAG4AZAByAGUAYQAgAEIALgAgAEIAZQBuAGkAdABlAHoAIABBAAAACgAAAAkAAAAJAAAABgAAAAgAAAAIAAAABAAAAAkAAAADAAAABAAAAAkAAAAIAAAACQAAAAQAAAAFAAAACAAAAAcAAAAEAAAACgAAAEsAAABAAAAAMAAAAAUAAAAgAAAAAQAAAAEAAAAQAAAAAAAAAAAAAAADAQAAgAAAAAAAAAAAAAAAAwEAAIAAAAAlAAAADAAAAAIAAAAnAAAAGAAAAAUAAAAAAAAA////AAAAAAAlAAAADAAAAAUAAABMAAAAZAAAAAAAAABQAAAAAgEAAHwAAAAAAAAAUAAAAAMBAAAtAAAAIQDwAAAAAAAAAAAAAACAPwAAAAAAAAAAAACAPwAAAAAAAAAAAAAAAAAAAAAAAAAAAAAAAAAAAAAAAAAAJQAAAAwAAAAAAACAKAAAAAwAAAAFAAAAJwAAABgAAAAFAAAAAAAAAP///wAAAAAAJQAAAAwAAAAFAAAATAAAAGQAAAAJAAAAUAAAAPkAAABcAAAACQAAAFAAAADxAAAADQAAACEA8AAAAAAAAAAAAAAAgD8AAAAAAAAAAAAAgD8AAAAAAAAAAAAAAAAAAAAAAAAAAAAAAAAAAAAAAAAAACUAAAAMAAAAAAAAgCgAAAAMAAAABQAAACUAAAAMAAAAAQAAABgAAAAMAAAAAAAAABIAAAAMAAAAAQAAAB4AAAAYAAAACQAAAFAAAAD6AAAAXQAAACUAAAAMAAAAAQAAAFQAAADEAAAACgAAAFAAAACHAAAAXAAAAAEAAABbJA1CVSUNQgoAAABQAAAAFAAAAEwAAAAAAAAAAAAAAAAAAAD//////////3QAAABBAE4ARABSAEUAQQAgAEIARQBOAEkAVABFAFoAIABBAFIAUgBVAEEABwAAAAgAAAAIAAAABwAAAAYAAAAHAAAAAwAAAAcAAAAGAAAACAAAAAMAAAAFAAAABgAAAAYAAAADAAAABwAAAAcAAAAHAAAACAAAAAcAAABLAAAAQAAAADAAAAAFAAAAIAAAAAEAAAABAAAAEAAAAAAAAAAAAAAAAwEAAIAAAAAAAAAAAAAAAAMBAACAAAAAJQAAAAwAAAACAAAAJwAAABgAAAAFAAAAAAAAAP///wAAAAAAJQAAAAwAAAAFAAAATAAAAGQAAAAJAAAAYAAAAPkAAABsAAAACQAAAGAAAADxAAAADQAAACEA8AAAAAAAAAAAAAAAgD8AAAAAAAAAAAAAgD8AAAAAAAAAAAAAAAAAAAAAAAAAAAAAAAAAAAAAAAAAACUAAAAMAAAAAAAAgCgAAAAMAAAABQAAACUAAAAMAAAAAQAAABgAAAAMAAAAAAAAABIAAAAMAAAAAQAAAB4AAAAYAAAACQAAAGAAAAD6AAAAbQAAACUAAAAMAAAAAQAAAFQAAADoAAAACgAAAGAAAAC2AAAAbAAAAAEAAABbJA1CVSUNQgoAAABgAAAAGgAAAEwAAAAAAAAAAAAAAAAAAAD//////////4AAAABDAE8ATgBUAEEARABPAFIAQQAgAEUATABFAEMAVABSAE8AQgBBAE4AIABTAEEARQBDAEEABwAAAAkAAAAIAAAABQAAAAcAAAAIAAAACQAAAAcAAAAHAAAAAwAAAAYAAAAFAAAABgAAAAcAAAAFAAAABwAAAAkAAAAHAAAABwAAAAgAAAADAAAABgAAAAcAAAAGAAAABwAAAAc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BIAAAAMAAAAAQAAABYAAAAMAAAAAAAAAFQAAABEAQAACgAAAHAAAAD4AAAAfAAAAAEAAABbJA1CVSUNQgoAAABwAAAAKQAAAEwAAAAEAAAACQAAAHAAAAD6AAAAfQAAAKAAAABGAGkAcgBtAGEAZABvACAAcABvAHIAOgAgAEEATgBEAFIARQBBACAAQgBFAEEAVABSAEkAWgAgAEIARQBOAEkAVABFAFoAIABBAFIAUgBVAEEAAAAGAAAAAwAAAAQAAAAJAAAABgAAAAcAAAAHAAAAAwAAAAcAAAAHAAAABAAAAAMAAAADAAAABwAAAAgAAAAIAAAABwAAAAYAAAAHAAAAAwAAAAcAAAAGAAAABwAAAAUAAAAHAAAAAwAAAAYAAAADAAAABwAAAAYAAAAIAAAAAwAAAAUAAAAGAAAABgAAAAMAAAAHAAAABwAAAAcAAAAIAAAABwAAABYAAAAMAAAAAAAAACUAAAAMAAAAAgAAAA4AAAAUAAAAAAAAABAAAAAUAAAA</Object>
  <Object Id="idInvalidSigLnImg">AQAAAGwAAAAAAAAAAAAAAAIBAAB/AAAAAAAAAAAAAACzIwAApREAACBFTUYAAAEA4B8AALA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iIACA8mnM/u69/SvI9jt4tgjIR9FBosDBEjMVTUMlXWMVPRKUSeDxk4AAAAAAAAAADT6ff///////+Tk5MjK0krSbkvUcsuT8YVJFoTIFIrSbgtTcEQHEcAAAAAAJzP7vT6/bTa8kRleixHhy1Nwi5PxiQtTnBwcJKSki81SRwtZAgOIxR3AAAAweD02+35gsLqZ5q6Jz1jNEJyOUZ4qamp+/v7////wdPeVnCJAQECAAAAAACv1/Ho8/ubzu6CwuqMudS3u769vb3////////////L5fZymsABAgMAAAAAAK/X8fz9/uLx+snk9uTy+vz9/v///////////////8vl9nKawAECAwAAAAAAotHvtdryxOL1xOL1tdry0+r32+350+r3tdryxOL1pdPvc5rAAQIDAAAAAABpj7ZnjrZqj7Zqj7ZnjrZtkbdukrdtkbdnjrZqj7ZojrZ3rdUCAwRyQwAAAAAAAAAAAAAAAAAAAAAAAAAAAAAAAAAAAAAAAAAAAAAAAAAAAAAAAPMG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3BCzMRAAyBI13UuKMdwgEjXfqJ+AVAs8RXQAAAAD//wAAAAAidYhLAAB8zEQAQNu2BwAAAACASVMA0MtEABlcI3UAAAAAAABDcmVhdGVGb250SW5kaXJlY3RXAEQAZAEAAAAAAAAAAAAAvmbndr5m53b1////AAgAAAACAAAAAAAAOMxEAOon4BWcy0QAAAAAAMzPRADNTZF3LlYoYv7///8IBI13kgKNdwAAInVozEQAAAAAAHzMRAAAAAAAAABEANcf5XZwzEQA7x/ldgAAInUAAAAAAAAidQAAAAATABQAAs8RXcDMRAAAACJ1wMxEACncqlwAAAAACGmqBGR2AAgAAAAAJQAAAAwAAAABAAAAGAAAAAwAAAD/AAAAEgAAAAwAAAABAAAAHgAAABgAAAAiAAAABAAAAHIAAAARAAAAJQAAAAwAAAABAAAAVAAAAKgAAAAjAAAABAAAAHAAAAAQAAAAAQAAAFskDUJVJQ1C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L99+/b//wAAAAAAAAAAbLrCC4D4//8AAAAAAAAAAMiDFACg+P//CABYfvv2//96lwAAAABDAHCMUwDgIYcJ/AEAAEgCI3XMDSN1+BgjdTBvQwApAo13km9DAMsCAAAAACJ1zA0jdWsCjXf2hOcVkG9DAAAAAACQb0MAxoTnFVhvQwAocEMAAAAidQAAInUAAAAA6AAAAOgAInUAAAAAvmbndr5m53bcb0MAAAgAAAACAAAAAAAALG9DAFFu53YAAAAAAAAAAF5wQwAHAAAAUHBDAAcAAAAAAAAAAAAAAFBwQwBkb0MAtu3mdgAAAAAAAgAAAABDAAcAAABQcEMABwAAAEwS6HYAAAAAAAAAAFBwQwAHAAAAAAAAAJBvQwCYMOZ2AAAAAAACAABQcEM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MAdK36W3iZqm24BVpcqrD6W+gRwAC4SQAA4KpoCQAAAADEbkMAuAVaXP////8UAAAATEL8W+RyQwBwKYMJtK78W5CFqm1nDgRwqG5DAIABKHUOXCN14FsjdahuQwBkAQAAAAAAAAAAAAC+Zud2vmbnduD///8ACAAAAAIAAAAAAADQbkMAUW7ndgAAAAAAAAAAAHBDAAYAAAD0b0MABgAAAAAAAAAAAAAA9G9DAAhvQwC27eZ2AAAAAAACAAAAAEMABgAAAPRvQwAGAAAATBLodgAAAAAAAAAA9G9DAAYAAAAAAAAANG9DAJgw5nYAAAAAAAIAAPRvQwA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UdUMAVEECXAAAAAAgAAAAAAAAANjGhgkoYsEAsHBDAAcAAAAY1oYJAAAAAKxwQwABAAAAAAAAAAAAAAAAAABAgO2HAPhuQwAsb0MAgAEodQ5cI3XgWyN1LG9DAGQBAAAAAAAAAAAAAL5m53a+Zud28P///wAIAAAAAgAAAAAAAFRvQwBRbud2AAAAAAAAAACKcEMACQAAAHhwQwAJAAAAAAAAAAAAAAB4cEMAjG9DALbt5nYAAAAAAAIAAAAAQwAJAAAAeHBDAAkAAABMEuh2AAAAAAAAAAB4cEMACQAAAAAAAAC4b0MAmDDmdgAAAAAAAgAAeHBDAAkAAABkdgAIAAAAACUAAAAMAAAABAAAABgAAAAMAAAAAAAAABIAAAAMAAAAAQAAAB4AAAAYAAAAKQAAADMAAACxAAAASAAAACUAAAAMAAAABAAAAFQAAADAAAAAKgAAADMAAACvAAAARwAAAAEAAABbJA1CVSUNQioAAAAzAAAAEwAAAEwAAAAAAAAAAAAAAAAAAAD//////////3QAAABBAG4AZAByAGUAYQAgAEIALgAgAEIAZQBuAGkAdABlAHoAIABBAAAACgAAAAkAAAAJAAAABgAAAAgAAAAIAAAABAAAAAkAAAADAAAABAAAAAkAAAAIAAAACQAAAAQAAAAFAAAACAAAAAcAAAAEAAAACgAAAEsAAABAAAAAMAAAAAUAAAAgAAAAAQAAAAEAAAAQAAAAAAAAAAAAAAADAQAAgAAAAAAAAAAAAAAAAwEAAIAAAAAlAAAADAAAAAIAAAAnAAAAGAAAAAUAAAAAAAAA////AAAAAAAlAAAADAAAAAUAAABMAAAAZAAAAAAAAABQAAAAAgEAAHwAAAAAAAAAUAAAAAMBAAAtAAAAIQDwAAAAAAAAAAAAAACAPwAAAAAAAAAAAACAPwAAAAAAAAAAAAAAAAAAAAAAAAAAAAAAAAAAAAAAAAAAJQAAAAwAAAAAAACAKAAAAAwAAAAFAAAAJwAAABgAAAAFAAAAAAAAAP///wAAAAAAJQAAAAwAAAAFAAAATAAAAGQAAAAJAAAAUAAAAPkAAABcAAAACQAAAFAAAADxAAAADQAAACEA8AAAAAAAAAAAAAAAgD8AAAAAAAAAAAAAgD8AAAAAAAAAAAAAAAAAAAAAAAAAAAAAAAAAAAAAAAAAACUAAAAMAAAAAAAAgCgAAAAMAAAABQAAACUAAAAMAAAAAQAAABgAAAAMAAAAAAAAABIAAAAMAAAAAQAAAB4AAAAYAAAACQAAAFAAAAD6AAAAXQAAACUAAAAMAAAAAQAAAFQAAADEAAAACgAAAFAAAACHAAAAXAAAAAEAAABbJA1CVSUNQgoAAABQAAAAFAAAAEwAAAAAAAAAAAAAAAAAAAD//////////3QAAABBAE4ARABSAEUAQQAgAEIARQBOAEkAVABFAFoAIABBAFIAUgBVAEEABwAAAAgAAAAIAAAABwAAAAYAAAAHAAAAAwAAAAcAAAAGAAAACAAAAAMAAAAFAAAABgAAAAYAAAADAAAABwAAAAcAAAAHAAAACAAAAAcAAABLAAAAQAAAADAAAAAFAAAAIAAAAAEAAAABAAAAEAAAAAAAAAAAAAAAAwEAAIAAAAAAAAAAAAAAAAMBAACAAAAAJQAAAAwAAAACAAAAJwAAABgAAAAFAAAAAAAAAP///wAAAAAAJQAAAAwAAAAFAAAATAAAAGQAAAAJAAAAYAAAAPkAAABsAAAACQAAAGAAAADxAAAADQAAACEA8AAAAAAAAAAAAAAAgD8AAAAAAAAAAAAAgD8AAAAAAAAAAAAAAAAAAAAAAAAAAAAAAAAAAAAAAAAAACUAAAAMAAAAAAAAgCgAAAAMAAAABQAAACUAAAAMAAAAAQAAABgAAAAMAAAAAAAAABIAAAAMAAAAAQAAAB4AAAAYAAAACQAAAGAAAAD6AAAAbQAAACUAAAAMAAAAAQAAAFQAAADoAAAACgAAAGAAAAC2AAAAbAAAAAEAAABbJA1CVSUNQgoAAABgAAAAGgAAAEwAAAAAAAAAAAAAAAAAAAD//////////4AAAABDAE8ATgBUAEEARABPAFIAQQAgAEUATABFAEMAVABSAE8AQgBBAE4AIABTAEEARQBDAEEABwAAAAkAAAAIAAAABQAAAAcAAAAIAAAACQAAAAcAAAAHAAAAAwAAAAYAAAAFAAAABgAAAAcAAAAFAAAABwAAAAkAAAAHAAAABwAAAAgAAAADAAAABgAAAAcAAAAGAAAABwAAAAc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BIAAAAMAAAAAQAAABYAAAAMAAAAAAAAAFQAAABEAQAACgAAAHAAAAD4AAAAfAAAAAEAAABbJA1CVSUNQgoAAABwAAAAKQAAAEwAAAAEAAAACQAAAHAAAAD6AAAAfQAAAKAAAABGAGkAcgBtAGEAZABvACAAcABvAHIAOgAgAEEATgBEAFIARQBBACAAQgBFAEEAVABSAEkAWgAgAEIARQBOAEkAVABFAFoAIABBAFIAUgBVAEEAAAAGAAAAAwAAAAQAAAAJAAAABgAAAAcAAAAHAAAAAwAAAAcAAAAHAAAABAAAAAMAAAADAAAABwAAAAgAAAAIAAAABwAAAAYAAAAHAAAAAwAAAAcAAAAGAAAABwAAAAUAAAAHAAAAAwAAAAYAAAADAAAABwAAAAYAAAAIAAAAAwAAAAUAAAAGAAAABgAAAAMAAAAHAAAABwAAAAcAAAAI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Ndt/dLFuWxtXTsv2axfSFNRYpnN4TvjqPyLghj26aqc=</DigestValue>
    </Reference>
    <Reference Type="http://www.w3.org/2000/09/xmldsig#Object" URI="#idOfficeObject">
      <DigestMethod Algorithm="http://www.w3.org/2001/04/xmlenc#sha256"/>
      <DigestValue>wa1DqY8D14pVJ/3eNxynVSN3qrBUKRxmdwXvJpAn9tw=</DigestValue>
    </Reference>
    <Reference Type="http://uri.etsi.org/01903#SignedProperties" URI="#idSignedProperties">
      <Transforms>
        <Transform Algorithm="http://www.w3.org/TR/2001/REC-xml-c14n-20010315"/>
      </Transforms>
      <DigestMethod Algorithm="http://www.w3.org/2001/04/xmlenc#sha256"/>
      <DigestValue>K8/o/Fj9kc5KZC8tZMsO2NGCsVy53aYd88e94fpdcrM=</DigestValue>
    </Reference>
    <Reference Type="http://www.w3.org/2000/09/xmldsig#Object" URI="#idValidSigLnImg">
      <DigestMethod Algorithm="http://www.w3.org/2001/04/xmlenc#sha256"/>
      <DigestValue>msNsOUyBz5Zi+Jgbb+pwuJEi290FXT66uKn0Bg6t6UA=</DigestValue>
    </Reference>
    <Reference Type="http://www.w3.org/2000/09/xmldsig#Object" URI="#idInvalidSigLnImg">
      <DigestMethod Algorithm="http://www.w3.org/2001/04/xmlenc#sha256"/>
      <DigestValue>On16F8tVXQUMreK6ZrDVFi3j8yu1ynsStqKSpP16Euc=</DigestValue>
    </Reference>
  </SignedInfo>
  <SignatureValue>NWyNDRf/T8DmOtM7HB5ZaOWTOszEgFfAwtxaee/a4tZX3OahKbd73tlRRS0hmVPz+P72iEUkhPXX
lCMvkjydVDxKphdayXC/tm03NbGsXfix0aNOg/myCqQvSyFftvhJ9O+0/U7xdURyH/MgJivEE2uv
ksBsQ7FPzNnKS7Eh0y8LV2ut7S9MyJ4xTvZuJ02Gi+9a3CWWn3ri9hyBjCL/vjSzyKxyyWLpAZ9a
ctuAzjsJqGQ0C3xSbDUYi2gGyC1OlXuxan6Yggt60mZPKGBQzlPWxaantlo3bo4MsPbkxOzR3Hn5
wJlQwDGtnE6gHd/w7h5izD5dbCDm7ChFWTZWqg==</SignatureValue>
  <KeyInfo>
    <X509Data>
      <X509Certificate>MIIH2DCCBcCgAwIBAgIQJ5ZpkuTTwA5iQv9LqmZDFTANBgkqhkiG9w0BAQsFADBPMRcwFQYDVQQFEw5SVUMgODAwODAwOTktMDELMAkGA1UEBhMCUFkxETAPBgNVBAoMCFZJVCBTLkEuMRQwEgYDVQQDEwtDQS1WSVQgUy5BLjAeFw0yMjAzMjkxMjQ0NTlaFw0yNDAzMjkxMjQ0NTlaMIGrMRswGQYDVQQqDBJBUk5BTERPIEhFUk5FR0lMRE8xFTATBgNVBAQMDEFDT1NUQSBMRVlFUzESMBAGA1UEBRMJQ0kxNTUyOTE0MSgwJgYDVQQDDB9BUk5BTERPIEhFUk5FR0lMRE8gQUNPU1RBIExFWUVTMREwDwYDVQQLDAhGSVJNQSBGMjEXMBUGA1UECgwOUEVSU09OQSBGSVNJQ0ExCzAJBgNVBAYTAlBZMIIBIjANBgkqhkiG9w0BAQEFAAOCAQ8AMIIBCgKCAQEAmtaLw3YAoRRd7JZgvxk3jbH53ImzPgiKI2yaa/S0ByKJtmeRN/r/KQTEbUxEFff3T6KibxrwRnrf+o4bUbSKz6W+j9tAWy96MlETgDF3gokgRIERWhSjc68GXK789wwEClqgGbTirvKhrLhwDL8EcyJwQiZtUUvBdZ6lwYzCj1IsJksOFUBJJrcDeJaGP90ldnlBODk1vQ1Umh9/gz6KnFLv8kZRoxqvQmsSXp98UMzerkr5hnIJHyBY9GV4TDbczSvT5c+MgEEFYGGI89WyzZfcNQ5WlfJhsXnL/4aaRHAY3VAXQyRymY//5MY3ZATBQpAtYJCtTsBSscsRLdzs3QIDAQABo4IDUTCCA00wDAYDVR0TAQH/BAIwADAOBgNVHQ8BAf8EBAMCBeAwLAYDVR0lAQH/BCIwIAYIKwYBBQUHAwQGCCsGAQUFBwMCBgorBgEEAYI3FAICMB0GA1UdDgQWBBROFegN5YaTinnx9qbL53bdwp79K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FSTkFMRE8uQUNPU1RBQENPQUxQ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o5i1K+by+z3cXd4AI6m7Goj+e49jpgHrmQ8qoGtxapf2RDiwPAEpAahbUQloa/hrhM0bb+Z+/eiObx8t9QT2actu9Y3OTYObG/WJ49TMogvDi7oAvEOj5nkqFQI6iEuJ0Djwv+0/Ykz5qtPgrd1AWwqboaEOLnmjXiGd4haBmoWP5mQGwkHNc2g9Fp9MGy6TPvHvWieKxYfJXawoge9kuCGh9VSdOCwinWf026/OAw2ySuhsEUCDGMpu8TlLmnDHR2+vasUkkeC1NyceLpyl6uxqRuj7iU7H35dvFkCMPN2Q6m1YuuI5yN/SOiYjrrgtjQM9COWxQXP2SHvLG7jvBxxByg9ifjP+PWyjdwAsVCLAMzrpgUMfDS4dEqGF1JCJdCMNnWoWIIKo8t3q3+hZ0ij72fsqCKCGrVbi+91xV5oc4XfMhDij1qau4bInOPdFDM4zXp+/AIuuNEmSAZ3dxgVeoU84sZWofSnTBUzj/W/PgdbgkbtCNiEvdNK/bPS+ZgIr7XIf99t3dlYsLdcVgC91WXAB1MfbLeBsrVBOrHZHRxzi/tsg4/UAXiKVYyjMdUGN13xmn+V1aXzCs49u1lNAbe7OQkvsMjcgs4O7Ax54GsC1l/ntrCtznta8HfHHmEtDieszRyYPQLnTbKITf0MOmVEtktJFTfjtNqp+4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d6v5RgDrDmIF1fOVD8JF1ylge3cIVfC8UiC26aruUAE=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YEj6H43JB1hsnS+X0rJojy+gyaI8UYywVqIbhw4tNBI=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2++AALctHAYwLGr/V+vhrV+SVVn5otMQlGtuTMZwKuI=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qMCg2ucZtbWnhq0qSKl13kcvNdSR3jbNg8ZBvH45IRI=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qd1cy7X9odBih4lgJMraxVnNFZ3BJ8M3tMYmE79rZ6Y=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iRKvrGjJBLcR4qZfPZLmT1J5mmtOsKpv2m9H9Q+a/fI=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dIjfhvRDLfoxg2X/QCvNw7c9XfvGQ18HcpdjYdYxJGQ=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z1c8TBsSzNviWhOTEWeEJHAeOTBS2GV3LUOuvlD8JDQ=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z1c8TBsSzNviWhOTEWeEJHAeOTBS2GV3LUOuvlD8JDQ=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e+F/7GtWo8BKyePIg5DpNP11VOU+yvOVz98Cv/IymCc=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qyX+LiNGbmtHrVgHwfE49s1BjaBW40vrICO9var7Zt4=</DigestValue>
      </Reference>
      <Reference URI="/xl/drawings/drawing10.xml?ContentType=application/vnd.openxmlformats-officedocument.drawing+xml">
        <DigestMethod Algorithm="http://www.w3.org/2001/04/xmlenc#sha256"/>
        <DigestValue>qqEXHlMldYt6Q+EVwWpRCfPPUmwuS0g7hF76fzG+tf0=</DigestValue>
      </Reference>
      <Reference URI="/xl/drawings/drawing11.xml?ContentType=application/vnd.openxmlformats-officedocument.drawing+xml">
        <DigestMethod Algorithm="http://www.w3.org/2001/04/xmlenc#sha256"/>
        <DigestValue>TGbupUEx2dGtJ9rfhgQpGv0OQmrWiGG6joE06h4F3A4=</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filcLIsad74R7uEEcoIKbCE5c/cgk9e/nTe2+hMLChM=</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/p9RYcC7m1v46R2sTLFiuIsxjYmJM/SObyOX01tVCFk=</DigestValue>
      </Reference>
      <Reference URI="/xl/drawings/drawing22.xml?ContentType=application/vnd.openxmlformats-officedocument.drawing+xml">
        <DigestMethod Algorithm="http://www.w3.org/2001/04/xmlenc#sha256"/>
        <DigestValue>TKJC9w7aFDsNtJz17HrGr6HFXuaEDkaGePk4vVjNsNU=</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n3fA4u1akd+oYytaT8yEYXyQXyJ4r2fl84VLNqpVUic=</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Sd1BvsxPjni83HACR3zVX3345iyHAzOy8xjyA9p74iI=</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iO5r/kuwv17C1IyyLEinAbk6NL6bqDTWpLZd7Ys+ddk=</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kSm2A0j+sXcPPTjDg6m+meCIYyKeXh8ZRvjKtvVXJSg=</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iWF7d/gVbw/L/TUATRoAfJUX6Z0l33tF2cqGjGmrDQ4=</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A1LImRzeXJyygOjJdgwGxOT8yO+qiUpc//E3atEmw3s=</DigestValue>
      </Reference>
      <Reference URI="/xl/drawings/drawing40.xml?ContentType=application/vnd.openxmlformats-officedocument.drawing+xml">
        <DigestMethod Algorithm="http://www.w3.org/2001/04/xmlenc#sha256"/>
        <DigestValue>tKu880SFuBtbmzohcE4mk6/5jpYRDRumvGXyCrYWfQw=</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zs9YysSyv8vEyXMYtNT3ZpYSrI5j5RutodV2akb99uQ=</DigestValue>
      </Reference>
      <Reference URI="/xl/drawings/drawing6.xml?ContentType=application/vnd.openxmlformats-officedocument.drawing+xml">
        <DigestMethod Algorithm="http://www.w3.org/2001/04/xmlenc#sha256"/>
        <DigestValue>gc54vLe2InxOaD6ROZLXSd6FIFIdq1VZ2dWOR48lKuY=</DigestValue>
      </Reference>
      <Reference URI="/xl/drawings/drawing7.xml?ContentType=application/vnd.openxmlformats-officedocument.drawing+xml">
        <DigestMethod Algorithm="http://www.w3.org/2001/04/xmlenc#sha256"/>
        <DigestValue>v8MoJwfTfOpmbriKo2K9GYxbmG1yZV6dY6iXLX/tsd8=</DigestValue>
      </Reference>
      <Reference URI="/xl/drawings/drawing8.xml?ContentType=application/vnd.openxmlformats-officedocument.drawing+xml">
        <DigestMethod Algorithm="http://www.w3.org/2001/04/xmlenc#sha256"/>
        <DigestValue>MtMUdUywzNE0xL3CpIq5D8yQ5DXNmsnzGQsPsTj9RlM=</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56fhKgq4j/IYZwPTKIXQwO0Vgtmelal7QURxO7J37W4=</DigestValue>
      </Reference>
      <Reference URI="/xl/media/image1.png?ContentType=image/png">
        <DigestMethod Algorithm="http://www.w3.org/2001/04/xmlenc#sha256"/>
        <DigestValue>e+bt1kXf34nKG69sabFCLNgQDcjLevY2LE5g8GhFx/c=</DigestValue>
      </Reference>
      <Reference URI="/xl/media/image10.emf?ContentType=image/x-emf">
        <DigestMethod Algorithm="http://www.w3.org/2001/04/xmlenc#sha256"/>
        <DigestValue>Wr3HYD+tRrUZNRpjsbVHziqWEk3mRbkVgX+30EqYnio=</DigestValue>
      </Reference>
      <Reference URI="/xl/media/image11.emf?ContentType=image/x-emf">
        <DigestMethod Algorithm="http://www.w3.org/2001/04/xmlenc#sha256"/>
        <DigestValue>oKtAXM165v6HpzJzl/r3hBMjIDuLExp9uMWfr6thwEE=</DigestValue>
      </Reference>
      <Reference URI="/xl/media/image12.png?ContentType=image/png">
        <DigestMethod Algorithm="http://www.w3.org/2001/04/xmlenc#sha256"/>
        <DigestValue>fFNKfOJoJdVcmzeFfCXPbfLidUtYr2SdOsMC/9kY6Yg=</DigestValue>
      </Reference>
      <Reference URI="/xl/media/image13.png?ContentType=image/png">
        <DigestMethod Algorithm="http://www.w3.org/2001/04/xmlenc#sha256"/>
        <DigestValue>dUXMORGqmsk1rT5pAqDPmsiabgmBUe1e++bscPSnzkg=</DigestValue>
      </Reference>
      <Reference URI="/xl/media/image14.png?ContentType=image/png">
        <DigestMethod Algorithm="http://www.w3.org/2001/04/xmlenc#sha256"/>
        <DigestValue>stk1vxk38EMZM25y9AJ6OAOY+xNGgcded7IXn6APsuk=</DigestValue>
      </Reference>
      <Reference URI="/xl/media/image15.png?ContentType=image/png">
        <DigestMethod Algorithm="http://www.w3.org/2001/04/xmlenc#sha256"/>
        <DigestValue>wwp5yCxH8w1/FtAtonMQ68PQXAhuWMJ1QFM8mU/LT8M=</DigestValue>
      </Reference>
      <Reference URI="/xl/media/image16.png?ContentType=image/png">
        <DigestMethod Algorithm="http://www.w3.org/2001/04/xmlenc#sha256"/>
        <DigestValue>JJZE0bpJBuysfqW4bTasVHFqmuVFusLxZMNjaPGx3lA=</DigestValue>
      </Reference>
      <Reference URI="/xl/media/image17.png?ContentType=image/png">
        <DigestMethod Algorithm="http://www.w3.org/2001/04/xmlenc#sha256"/>
        <DigestValue>tgj3gvaJ0krUl6CxY4GsJ81noFO48ewKpOXwPSDAlYk=</DigestValue>
      </Reference>
      <Reference URI="/xl/media/image18.png?ContentType=image/png">
        <DigestMethod Algorithm="http://www.w3.org/2001/04/xmlenc#sha256"/>
        <DigestValue>1oUpfBZWxmsIKBITcZd6Tc0Ky4Ol/WMrIDTbcrBCaMc=</DigestValue>
      </Reference>
      <Reference URI="/xl/media/image19.png?ContentType=image/png">
        <DigestMethod Algorithm="http://www.w3.org/2001/04/xmlenc#sha256"/>
        <DigestValue>m6skq1ve+o01R4HIzv05lPkptZGDlNezWbzPPtyimSQ=</DigestValue>
      </Reference>
      <Reference URI="/xl/media/image2.emf?ContentType=image/x-emf">
        <DigestMethod Algorithm="http://www.w3.org/2001/04/xmlenc#sha256"/>
        <DigestValue>EbZyJc43VZqCB6uZqt49Xq/d5LTIDE2dOQexsaFt4HA=</DigestValue>
      </Reference>
      <Reference URI="/xl/media/image20.png?ContentType=image/png">
        <DigestMethod Algorithm="http://www.w3.org/2001/04/xmlenc#sha256"/>
        <DigestValue>858NTYZm/Ej8AmCLBneK/sY3M6RmcN2Nq5A634r20xU=</DigestValue>
      </Reference>
      <Reference URI="/xl/media/image21.png?ContentType=image/png">
        <DigestMethod Algorithm="http://www.w3.org/2001/04/xmlenc#sha256"/>
        <DigestValue>tGSOOy5teGOolT6lLsGQQMshNtqpExKYLHNi6eh8+Ac=</DigestValue>
      </Reference>
      <Reference URI="/xl/media/image22.png?ContentType=image/png">
        <DigestMethod Algorithm="http://www.w3.org/2001/04/xmlenc#sha256"/>
        <DigestValue>1V6yL25Jkx24tRmDP7DOqZCsZucpRbtg1d1wVw1s+wg=</DigestValue>
      </Reference>
      <Reference URI="/xl/media/image23.png?ContentType=image/png">
        <DigestMethod Algorithm="http://www.w3.org/2001/04/xmlenc#sha256"/>
        <DigestValue>VeMdmxuL7QzcK3O84P5wuM23tAJdgh5SVkpZ036vbAo=</DigestValue>
      </Reference>
      <Reference URI="/xl/media/image24.png?ContentType=image/png">
        <DigestMethod Algorithm="http://www.w3.org/2001/04/xmlenc#sha256"/>
        <DigestValue>hAQjbd1aNM7+9VD5hqhp48f4PhNtoJZRIv96GYbDtNk=</DigestValue>
      </Reference>
      <Reference URI="/xl/media/image25.png?ContentType=image/png">
        <DigestMethod Algorithm="http://www.w3.org/2001/04/xmlenc#sha256"/>
        <DigestValue>GrHy275U1axMgkiPfqbc+9r2hos0+MCclfotdVoQgzA=</DigestValue>
      </Reference>
      <Reference URI="/xl/media/image26.png?ContentType=image/png">
        <DigestMethod Algorithm="http://www.w3.org/2001/04/xmlenc#sha256"/>
        <DigestValue>IYZnhTgQFyTMMNTOxcYFHQtINF5+pqrfTfMFe9upD20=</DigestValue>
      </Reference>
      <Reference URI="/xl/media/image27.png?ContentType=image/png">
        <DigestMethod Algorithm="http://www.w3.org/2001/04/xmlenc#sha256"/>
        <DigestValue>v5gZFhaxNhEGEe9zJnYuxBALMsG5nfp3Gqu8lScfh7A=</DigestValue>
      </Reference>
      <Reference URI="/xl/media/image28.png?ContentType=image/png">
        <DigestMethod Algorithm="http://www.w3.org/2001/04/xmlenc#sha256"/>
        <DigestValue>PNWeHRW6/jgq24n+K3dJimPdkR9TP6eJIY+NaHLD+8o=</DigestValue>
      </Reference>
      <Reference URI="/xl/media/image3.emf?ContentType=image/x-emf">
        <DigestMethod Algorithm="http://www.w3.org/2001/04/xmlenc#sha256"/>
        <DigestValue>8I/NIEY8vHJgS+GLelO/SJwEqyHZtk5+iIrxKlfNvng=</DigestValue>
      </Reference>
      <Reference URI="/xl/media/image4.emf?ContentType=image/x-emf">
        <DigestMethod Algorithm="http://www.w3.org/2001/04/xmlenc#sha256"/>
        <DigestValue>n0hK/536l68viXRmdMhUQUcbzac8vTLT31NGKp9NwP8=</DigestValue>
      </Reference>
      <Reference URI="/xl/media/image5.emf?ContentType=image/x-emf">
        <DigestMethod Algorithm="http://www.w3.org/2001/04/xmlenc#sha256"/>
        <DigestValue>5zDhslzYepvepBSBcpJVBu/nhnpjfk3P34xR0+72RaY=</DigestValue>
      </Reference>
      <Reference URI="/xl/media/image6.png?ContentType=image/png">
        <DigestMethod Algorithm="http://www.w3.org/2001/04/xmlenc#sha256"/>
        <DigestValue>zam0I/peNaz2AU0ibYbAvvdjJXrnobWzXKu/6htCQ1I=</DigestValue>
      </Reference>
      <Reference URI="/xl/media/image7.png?ContentType=image/png">
        <DigestMethod Algorithm="http://www.w3.org/2001/04/xmlenc#sha256"/>
        <DigestValue>xeSzW2q3d5Xylz5JCGrWynUMMuQKU8GUYoxgNnytwnA=</DigestValue>
      </Reference>
      <Reference URI="/xl/media/image8.png?ContentType=image/png">
        <DigestMethod Algorithm="http://www.w3.org/2001/04/xmlenc#sha256"/>
        <DigestValue>yKy1fDP8RgNlBtfpHslqw8+/6fRA69no2B60Omf5/Ew=</DigestValue>
      </Reference>
      <Reference URI="/xl/media/image9.png?ContentType=image/png">
        <DigestMethod Algorithm="http://www.w3.org/2001/04/xmlenc#sha256"/>
        <DigestValue>Wudsz+61E1qzVtmToNcquVOBNj36eYtLpJBgAt5rz2U=</DigestValue>
      </Reference>
      <Reference URI="/xl/printerSettings/printerSettings1.bin?ContentType=application/vnd.openxmlformats-officedocument.spreadsheetml.printerSettings">
        <DigestMethod Algorithm="http://www.w3.org/2001/04/xmlenc#sha256"/>
        <DigestValue>/m13aDLBonpBxJ82isIIopBiC1wAT4E1eNKJGYyDeb8=</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s6l80irlBTW+uFk7nR5c7WcaDa2jSh3MPBgl0IjaDO0=</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BoHzbNNNJyFsUmqqBzPgRaRrPe/Iz6K9csUiO3dMv5M=</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ewSZVr3hm4q38UDcb8qsEDJwojzUbXOESnLMWQiA8aI=</DigestValue>
      </Reference>
      <Reference URI="/xl/printerSettings/printerSettings20.bin?ContentType=application/vnd.openxmlformats-officedocument.spreadsheetml.printerSettings">
        <DigestMethod Algorithm="http://www.w3.org/2001/04/xmlenc#sha256"/>
        <DigestValue>u4t8d5D9Y4P2yxzsPL+DriMoevitK1xZTnmgRhIMy2E=</DigestValue>
      </Reference>
      <Reference URI="/xl/printerSettings/printerSettings21.bin?ContentType=application/vnd.openxmlformats-officedocument.spreadsheetml.printerSettings">
        <DigestMethod Algorithm="http://www.w3.org/2001/04/xmlenc#sha256"/>
        <DigestValue>46Kp8p+C07i9vdUTqNsh+OSoqZpAgRsWEf0fC5L5APs=</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BoHzbNNNJyFsUmqqBzPgRaRrPe/Iz6K9csUiO3dMv5M=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abOJkb/y0iZH9riByMUUTMvOJ0y8n0w7vQs2PW2o/f4=</DigestValue>
      </Reference>
      <Reference URI="/xl/printerSettings/printerSettings26.bin?ContentType=application/vnd.openxmlformats-officedocument.spreadsheetml.printerSettings">
        <DigestMethod Algorithm="http://www.w3.org/2001/04/xmlenc#sha256"/>
        <DigestValue>BoHzbNNNJyFsUmqqBzPgRaRrPe/Iz6K9csUiO3dMv5M=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I0DOjNEbUxTksEuQEWxX+JLwsS++6z1AdJ5cQxh8Gac=</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abOJkb/y0iZH9riByMUUTMvOJ0y8n0w7vQs2PW2o/f4=</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BoHzbNNNJyFsUmqqBzPgRaRrPe/Iz6K9csUiO3dMv5M=</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VD0tQnWzAy24JnfdBFIdSpeQ9GIWzk3FCNizP4uETC4=</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abOJkb/y0iZH9riByMUUTMvOJ0y8n0w7vQs2PW2o/f4=</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BoHzbNNNJyFsUmqqBzPgRaRrPe/Iz6K9csUiO3dMv5M=</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D4IjK80jmSgIQx8SXLriB8ui2NSG/9MlMB9YbmmcoYg=</DigestValue>
      </Reference>
      <Reference URI="/xl/printerSettings/printerSettings6.bin?ContentType=application/vnd.openxmlformats-officedocument.spreadsheetml.printerSettings">
        <DigestMethod Algorithm="http://www.w3.org/2001/04/xmlenc#sha256"/>
        <DigestValue>ewSZVr3hm4q38UDcb8qsEDJwojzUbXOESnLMWQiA8aI=</DigestValue>
      </Reference>
      <Reference URI="/xl/printerSettings/printerSettings7.bin?ContentType=application/vnd.openxmlformats-officedocument.spreadsheetml.printerSettings">
        <DigestMethod Algorithm="http://www.w3.org/2001/04/xmlenc#sha256"/>
        <DigestValue>KugAUOUwpUQ8FSok7UTGrbhPYcWoustjcSTJFL7m9yM=</DigestValue>
      </Reference>
      <Reference URI="/xl/printerSettings/printerSettings8.bin?ContentType=application/vnd.openxmlformats-officedocument.spreadsheetml.printerSettings">
        <DigestMethod Algorithm="http://www.w3.org/2001/04/xmlenc#sha256"/>
        <DigestValue>BoHzbNNNJyFsUmqqBzPgRaRrPe/Iz6K9csUiO3dMv5M=</DigestValue>
      </Reference>
      <Reference URI="/xl/printerSettings/printerSettings9.bin?ContentType=application/vnd.openxmlformats-officedocument.spreadsheetml.printerSettings">
        <DigestMethod Algorithm="http://www.w3.org/2001/04/xmlenc#sha256"/>
        <DigestValue>GWIKD61ve5Woy/YdQssY9e89I7GtR5tbgKMlm9xFlbU=</DigestValue>
      </Reference>
      <Reference URI="/xl/sharedStrings.xml?ContentType=application/vnd.openxmlformats-officedocument.spreadsheetml.sharedStrings+xml">
        <DigestMethod Algorithm="http://www.w3.org/2001/04/xmlenc#sha256"/>
        <DigestValue>KMBapb85oBezgAvGPA1NSITfZjrBh6G5HipMHe2Sl30=</DigestValue>
      </Reference>
      <Reference URI="/xl/styles.xml?ContentType=application/vnd.openxmlformats-officedocument.spreadsheetml.styles+xml">
        <DigestMethod Algorithm="http://www.w3.org/2001/04/xmlenc#sha256"/>
        <DigestValue>/xuWd+6IbFYW9eT+5fYiXBmSMp1Vm1I4wjOXUbYaKrM=</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GeazsE0Pdt06+//d1ha+Vr7l1Kmg36HaeEhso9ZIY/E=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8Y8MvozVoSyoswfSaGaIdqt2brtBes0LCkUUaMSoqKE=</DigestValue>
      </Reference>
      <Reference URI="/xl/worksheets/sheet10.xml?ContentType=application/vnd.openxmlformats-officedocument.spreadsheetml.worksheet+xml">
        <DigestMethod Algorithm="http://www.w3.org/2001/04/xmlenc#sha256"/>
        <DigestValue>tseecgYzTjlzlvhYW0c349ezBSXuAeReM4ulfUs6KXg=</DigestValue>
      </Reference>
      <Reference URI="/xl/worksheets/sheet11.xml?ContentType=application/vnd.openxmlformats-officedocument.spreadsheetml.worksheet+xml">
        <DigestMethod Algorithm="http://www.w3.org/2001/04/xmlenc#sha256"/>
        <DigestValue>dzgt/XFmrINwbP/sEQRbbutzBlmlsWzYAMcbajQ/7mA=</DigestValue>
      </Reference>
      <Reference URI="/xl/worksheets/sheet12.xml?ContentType=application/vnd.openxmlformats-officedocument.spreadsheetml.worksheet+xml">
        <DigestMethod Algorithm="http://www.w3.org/2001/04/xmlenc#sha256"/>
        <DigestValue>ev9VGd0AZ7GvfODDD9Sw1qbcPdi03imWt2jIPjelve0=</DigestValue>
      </Reference>
      <Reference URI="/xl/worksheets/sheet13.xml?ContentType=application/vnd.openxmlformats-officedocument.spreadsheetml.worksheet+xml">
        <DigestMethod Algorithm="http://www.w3.org/2001/04/xmlenc#sha256"/>
        <DigestValue>L+xAQ95SEosy/i3KoCiHrvyMuyEqs06b9zAbHnXzN2M=</DigestValue>
      </Reference>
      <Reference URI="/xl/worksheets/sheet14.xml?ContentType=application/vnd.openxmlformats-officedocument.spreadsheetml.worksheet+xml">
        <DigestMethod Algorithm="http://www.w3.org/2001/04/xmlenc#sha256"/>
        <DigestValue>a3gtbbROEW8LfO019J9S4dLjbRNnC8dJVLH2407Ak5Q=</DigestValue>
      </Reference>
      <Reference URI="/xl/worksheets/sheet15.xml?ContentType=application/vnd.openxmlformats-officedocument.spreadsheetml.worksheet+xml">
        <DigestMethod Algorithm="http://www.w3.org/2001/04/xmlenc#sha256"/>
        <DigestValue>v2L5OaclkxIdt1sPqhzd8E7lPiuRKQyw37Q0CPogROM=</DigestValue>
      </Reference>
      <Reference URI="/xl/worksheets/sheet16.xml?ContentType=application/vnd.openxmlformats-officedocument.spreadsheetml.worksheet+xml">
        <DigestMethod Algorithm="http://www.w3.org/2001/04/xmlenc#sha256"/>
        <DigestValue>p49gJFqRTgP098WU3loFrPwUI/9xia3pKDb6RNH72H4=</DigestValue>
      </Reference>
      <Reference URI="/xl/worksheets/sheet17.xml?ContentType=application/vnd.openxmlformats-officedocument.spreadsheetml.worksheet+xml">
        <DigestMethod Algorithm="http://www.w3.org/2001/04/xmlenc#sha256"/>
        <DigestValue>81QvfAGylWmQ28yBz87c++kcm52gJbRnbf22V/AEVJI=</DigestValue>
      </Reference>
      <Reference URI="/xl/worksheets/sheet18.xml?ContentType=application/vnd.openxmlformats-officedocument.spreadsheetml.worksheet+xml">
        <DigestMethod Algorithm="http://www.w3.org/2001/04/xmlenc#sha256"/>
        <DigestValue>algvEOrKqUzHP1/FdIrmwnuInRvIcVD1PTTmWFvh/U0=</DigestValue>
      </Reference>
      <Reference URI="/xl/worksheets/sheet19.xml?ContentType=application/vnd.openxmlformats-officedocument.spreadsheetml.worksheet+xml">
        <DigestMethod Algorithm="http://www.w3.org/2001/04/xmlenc#sha256"/>
        <DigestValue>cjPhA6xqPwOR/DJchTSRMn7fx2gtzs9/mWa7sxj4GBg=</DigestValue>
      </Reference>
      <Reference URI="/xl/worksheets/sheet2.xml?ContentType=application/vnd.openxmlformats-officedocument.spreadsheetml.worksheet+xml">
        <DigestMethod Algorithm="http://www.w3.org/2001/04/xmlenc#sha256"/>
        <DigestValue>ml96DShyar/gWUFD8Ucn5HHldUahybuTrpnUgRB8XvI=</DigestValue>
      </Reference>
      <Reference URI="/xl/worksheets/sheet20.xml?ContentType=application/vnd.openxmlformats-officedocument.spreadsheetml.worksheet+xml">
        <DigestMethod Algorithm="http://www.w3.org/2001/04/xmlenc#sha256"/>
        <DigestValue>zdoFeuMfC4wcihZNq7zOPlvYGDjuGDscR7hBb0mOjb8=</DigestValue>
      </Reference>
      <Reference URI="/xl/worksheets/sheet21.xml?ContentType=application/vnd.openxmlformats-officedocument.spreadsheetml.worksheet+xml">
        <DigestMethod Algorithm="http://www.w3.org/2001/04/xmlenc#sha256"/>
        <DigestValue>O8IVxDXKnq08Hwa0FF7t6ZIrCmXcpH9BRXtW+U1oEiI=</DigestValue>
      </Reference>
      <Reference URI="/xl/worksheets/sheet22.xml?ContentType=application/vnd.openxmlformats-officedocument.spreadsheetml.worksheet+xml">
        <DigestMethod Algorithm="http://www.w3.org/2001/04/xmlenc#sha256"/>
        <DigestValue>Ut/KOE8AJpmtX2td9BbW8EGzGCqhQWdvHufI+BTQ4WU=</DigestValue>
      </Reference>
      <Reference URI="/xl/worksheets/sheet23.xml?ContentType=application/vnd.openxmlformats-officedocument.spreadsheetml.worksheet+xml">
        <DigestMethod Algorithm="http://www.w3.org/2001/04/xmlenc#sha256"/>
        <DigestValue>hZyf8uqexaH6Rb87GC4oqHvM5YTE3OLM3wqr9qJd75Q=</DigestValue>
      </Reference>
      <Reference URI="/xl/worksheets/sheet24.xml?ContentType=application/vnd.openxmlformats-officedocument.spreadsheetml.worksheet+xml">
        <DigestMethod Algorithm="http://www.w3.org/2001/04/xmlenc#sha256"/>
        <DigestValue>Hv2r5FH0pvXn5ox/Rbxvm+6xVjno/SF7tFCx7cDMrck=</DigestValue>
      </Reference>
      <Reference URI="/xl/worksheets/sheet25.xml?ContentType=application/vnd.openxmlformats-officedocument.spreadsheetml.worksheet+xml">
        <DigestMethod Algorithm="http://www.w3.org/2001/04/xmlenc#sha256"/>
        <DigestValue>bB88SCFZsEjM001nNis3gGdIHXzMv0yax/Cs2t6ZhNo=</DigestValue>
      </Reference>
      <Reference URI="/xl/worksheets/sheet26.xml?ContentType=application/vnd.openxmlformats-officedocument.spreadsheetml.worksheet+xml">
        <DigestMethod Algorithm="http://www.w3.org/2001/04/xmlenc#sha256"/>
        <DigestValue>FXfZUMdl5MTuGrVX1XON//YB4yZZQ4ElDQTk5cHqK+g=</DigestValue>
      </Reference>
      <Reference URI="/xl/worksheets/sheet27.xml?ContentType=application/vnd.openxmlformats-officedocument.spreadsheetml.worksheet+xml">
        <DigestMethod Algorithm="http://www.w3.org/2001/04/xmlenc#sha256"/>
        <DigestValue>A9b123lg+3q7Xf9J2BC2wHqpv0hHQNyTcbHd60fw2AY=</DigestValue>
      </Reference>
      <Reference URI="/xl/worksheets/sheet28.xml?ContentType=application/vnd.openxmlformats-officedocument.spreadsheetml.worksheet+xml">
        <DigestMethod Algorithm="http://www.w3.org/2001/04/xmlenc#sha256"/>
        <DigestValue>622IBoz3LL8nYsgUBX/4EzQmm3S8fcgGhLoPgd6XlSc=</DigestValue>
      </Reference>
      <Reference URI="/xl/worksheets/sheet29.xml?ContentType=application/vnd.openxmlformats-officedocument.spreadsheetml.worksheet+xml">
        <DigestMethod Algorithm="http://www.w3.org/2001/04/xmlenc#sha256"/>
        <DigestValue>3Po9YMYKbXaiSdqVJbSpcEk3FxaWSA9XkkIRSOw1zYo=</DigestValue>
      </Reference>
      <Reference URI="/xl/worksheets/sheet3.xml?ContentType=application/vnd.openxmlformats-officedocument.spreadsheetml.worksheet+xml">
        <DigestMethod Algorithm="http://www.w3.org/2001/04/xmlenc#sha256"/>
        <DigestValue>BbmROQ1vWv2BQwJ8mF4+R+P5l1PJv8+MIMCCMAgP9sw=</DigestValue>
      </Reference>
      <Reference URI="/xl/worksheets/sheet30.xml?ContentType=application/vnd.openxmlformats-officedocument.spreadsheetml.worksheet+xml">
        <DigestMethod Algorithm="http://www.w3.org/2001/04/xmlenc#sha256"/>
        <DigestValue>FBCOQU/xGH/q/e3PwprGLDZl+lpmrQPRAC4WNEPBbTM=</DigestValue>
      </Reference>
      <Reference URI="/xl/worksheets/sheet31.xml?ContentType=application/vnd.openxmlformats-officedocument.spreadsheetml.worksheet+xml">
        <DigestMethod Algorithm="http://www.w3.org/2001/04/xmlenc#sha256"/>
        <DigestValue>mbFyiSgJeAKsIO8bTzJYV5jnk+6nRTl3cEVkAOlhnUg=</DigestValue>
      </Reference>
      <Reference URI="/xl/worksheets/sheet32.xml?ContentType=application/vnd.openxmlformats-officedocument.spreadsheetml.worksheet+xml">
        <DigestMethod Algorithm="http://www.w3.org/2001/04/xmlenc#sha256"/>
        <DigestValue>8iF235eEBF4T8ORFwNghkPrmMkwhBSRPT+xLnMBDu0Y=</DigestValue>
      </Reference>
      <Reference URI="/xl/worksheets/sheet33.xml?ContentType=application/vnd.openxmlformats-officedocument.spreadsheetml.worksheet+xml">
        <DigestMethod Algorithm="http://www.w3.org/2001/04/xmlenc#sha256"/>
        <DigestValue>R0u589JgO+Q/HyuqBNeaoQW41HK2q+rS3TIUTeXeci4=</DigestValue>
      </Reference>
      <Reference URI="/xl/worksheets/sheet34.xml?ContentType=application/vnd.openxmlformats-officedocument.spreadsheetml.worksheet+xml">
        <DigestMethod Algorithm="http://www.w3.org/2001/04/xmlenc#sha256"/>
        <DigestValue>8m6gjtCjU7WU3rYuBUKEEDlrNmY7XyE8AgCQcXkFivE=</DigestValue>
      </Reference>
      <Reference URI="/xl/worksheets/sheet35.xml?ContentType=application/vnd.openxmlformats-officedocument.spreadsheetml.worksheet+xml">
        <DigestMethod Algorithm="http://www.w3.org/2001/04/xmlenc#sha256"/>
        <DigestValue>sPfVx/99TMHBrGKWq2thmzf+ZzzlHi21F9/zyZOBsmo=</DigestValue>
      </Reference>
      <Reference URI="/xl/worksheets/sheet36.xml?ContentType=application/vnd.openxmlformats-officedocument.spreadsheetml.worksheet+xml">
        <DigestMethod Algorithm="http://www.w3.org/2001/04/xmlenc#sha256"/>
        <DigestValue>XwuKd0OWPdIWTiGmCXsH17x6gzBmPAmdlkE4eU4ziT0=</DigestValue>
      </Reference>
      <Reference URI="/xl/worksheets/sheet37.xml?ContentType=application/vnd.openxmlformats-officedocument.spreadsheetml.worksheet+xml">
        <DigestMethod Algorithm="http://www.w3.org/2001/04/xmlenc#sha256"/>
        <DigestValue>LZVg8p5cT24DZ2yTEY5/3MBAQNgtPJlNZxk/dM8dIp8=</DigestValue>
      </Reference>
      <Reference URI="/xl/worksheets/sheet38.xml?ContentType=application/vnd.openxmlformats-officedocument.spreadsheetml.worksheet+xml">
        <DigestMethod Algorithm="http://www.w3.org/2001/04/xmlenc#sha256"/>
        <DigestValue>ZyXTlLqhiJP+9MVh1Yq6fn0bElPAtn9THXKSmwI/hgg=</DigestValue>
      </Reference>
      <Reference URI="/xl/worksheets/sheet39.xml?ContentType=application/vnd.openxmlformats-officedocument.spreadsheetml.worksheet+xml">
        <DigestMethod Algorithm="http://www.w3.org/2001/04/xmlenc#sha256"/>
        <DigestValue>keNIzUgnwXD0+rVwKzH9upYEs3WI8ccYR9M8wyzOfv8=</DigestValue>
      </Reference>
      <Reference URI="/xl/worksheets/sheet4.xml?ContentType=application/vnd.openxmlformats-officedocument.spreadsheetml.worksheet+xml">
        <DigestMethod Algorithm="http://www.w3.org/2001/04/xmlenc#sha256"/>
        <DigestValue>iNncnAJcZM2SJ69igsuQyZEDfCBfI4sOlczTBjaZDcw=</DigestValue>
      </Reference>
      <Reference URI="/xl/worksheets/sheet40.xml?ContentType=application/vnd.openxmlformats-officedocument.spreadsheetml.worksheet+xml">
        <DigestMethod Algorithm="http://www.w3.org/2001/04/xmlenc#sha256"/>
        <DigestValue>ThMyCJ4O19UC9XbkaSIFB5KrMbWe84kTp6d49DIgmHM=</DigestValue>
      </Reference>
      <Reference URI="/xl/worksheets/sheet41.xml?ContentType=application/vnd.openxmlformats-officedocument.spreadsheetml.worksheet+xml">
        <DigestMethod Algorithm="http://www.w3.org/2001/04/xmlenc#sha256"/>
        <DigestValue>LkhgUZDJZICi9kClVmFRzT0pfyArlRf8KToMcN6X2mQ=</DigestValue>
      </Reference>
      <Reference URI="/xl/worksheets/sheet42.xml?ContentType=application/vnd.openxmlformats-officedocument.spreadsheetml.worksheet+xml">
        <DigestMethod Algorithm="http://www.w3.org/2001/04/xmlenc#sha256"/>
        <DigestValue>l9UPTKMA5N/AGv+FkkdFa9q1m8eRqOX95JgPce30Lgc=</DigestValue>
      </Reference>
      <Reference URI="/xl/worksheets/sheet43.xml?ContentType=application/vnd.openxmlformats-officedocument.spreadsheetml.worksheet+xml">
        <DigestMethod Algorithm="http://www.w3.org/2001/04/xmlenc#sha256"/>
        <DigestValue>hSbfcnlLUmfUoR92cXCzP5aU7Ak0jbLNW8BU34RB3pY=</DigestValue>
      </Reference>
      <Reference URI="/xl/worksheets/sheet44.xml?ContentType=application/vnd.openxmlformats-officedocument.spreadsheetml.worksheet+xml">
        <DigestMethod Algorithm="http://www.w3.org/2001/04/xmlenc#sha256"/>
        <DigestValue>shX1l85WIanDz7nTABzx1J0OYUjxfRV1+NPlKwKI7fw=</DigestValue>
      </Reference>
      <Reference URI="/xl/worksheets/sheet45.xml?ContentType=application/vnd.openxmlformats-officedocument.spreadsheetml.worksheet+xml">
        <DigestMethod Algorithm="http://www.w3.org/2001/04/xmlenc#sha256"/>
        <DigestValue>Hyf0dYC+UhyfkZ8aFE+B8o4t/SLJ0NA69REN89PIEQ4=</DigestValue>
      </Reference>
      <Reference URI="/xl/worksheets/sheet46.xml?ContentType=application/vnd.openxmlformats-officedocument.spreadsheetml.worksheet+xml">
        <DigestMethod Algorithm="http://www.w3.org/2001/04/xmlenc#sha256"/>
        <DigestValue>BssKdia2dy5HQnUR5iLJxU6hPSc21OnPy9hIFe+oBZ8=</DigestValue>
      </Reference>
      <Reference URI="/xl/worksheets/sheet47.xml?ContentType=application/vnd.openxmlformats-officedocument.spreadsheetml.worksheet+xml">
        <DigestMethod Algorithm="http://www.w3.org/2001/04/xmlenc#sha256"/>
        <DigestValue>NbPNjdH41L7J3+fDOF/GEJILBpu9e9IiDLPAGq1UM5w=</DigestValue>
      </Reference>
      <Reference URI="/xl/worksheets/sheet48.xml?ContentType=application/vnd.openxmlformats-officedocument.spreadsheetml.worksheet+xml">
        <DigestMethod Algorithm="http://www.w3.org/2001/04/xmlenc#sha256"/>
        <DigestValue>wlObO9XXvhLElfgGvZHEt8hkY1BTyZOJH/6JZBHPxiI=</DigestValue>
      </Reference>
      <Reference URI="/xl/worksheets/sheet49.xml?ContentType=application/vnd.openxmlformats-officedocument.spreadsheetml.worksheet+xml">
        <DigestMethod Algorithm="http://www.w3.org/2001/04/xmlenc#sha256"/>
        <DigestValue>i4cD8WhI7AogODi+EHErLTxuyK0jvu1S5uYndecqufc=</DigestValue>
      </Reference>
      <Reference URI="/xl/worksheets/sheet5.xml?ContentType=application/vnd.openxmlformats-officedocument.spreadsheetml.worksheet+xml">
        <DigestMethod Algorithm="http://www.w3.org/2001/04/xmlenc#sha256"/>
        <DigestValue>PwfA5pdwv2Pm/8T+WBGUwey5n/r9poGG4m9fTgAFZso=</DigestValue>
      </Reference>
      <Reference URI="/xl/worksheets/sheet6.xml?ContentType=application/vnd.openxmlformats-officedocument.spreadsheetml.worksheet+xml">
        <DigestMethod Algorithm="http://www.w3.org/2001/04/xmlenc#sha256"/>
        <DigestValue>E/Fz6GJQqB13Jzi8qEzUKvpUBZbK8MEMPAqoAMEp6zU=</DigestValue>
      </Reference>
      <Reference URI="/xl/worksheets/sheet7.xml?ContentType=application/vnd.openxmlformats-officedocument.spreadsheetml.worksheet+xml">
        <DigestMethod Algorithm="http://www.w3.org/2001/04/xmlenc#sha256"/>
        <DigestValue>4lE1wiVSLnqsV9g1Vnw1T0gENza0LIp2IojOgGR71tw=</DigestValue>
      </Reference>
      <Reference URI="/xl/worksheets/sheet8.xml?ContentType=application/vnd.openxmlformats-officedocument.spreadsheetml.worksheet+xml">
        <DigestMethod Algorithm="http://www.w3.org/2001/04/xmlenc#sha256"/>
        <DigestValue>uRU4uYCRPiRfRV1FykKJpl9WaBw7osN22sUj6+H89nc=</DigestValue>
      </Reference>
      <Reference URI="/xl/worksheets/sheet9.xml?ContentType=application/vnd.openxmlformats-officedocument.spreadsheetml.worksheet+xml">
        <DigestMethod Algorithm="http://www.w3.org/2001/04/xmlenc#sha256"/>
        <DigestValue>iEAVzHtUPKqki7pkNr8dPuFOZ7tnr9o9W5hSDsMJbMo=</DigestValue>
      </Reference>
    </Manifest>
    <SignatureProperties>
      <SignatureProperty Id="idSignatureTime" Target="#idPackageSignature">
        <mdssi:SignatureTime xmlns:mdssi="http://schemas.openxmlformats.org/package/2006/digital-signature">
          <mdssi:Format>YYYY-MM-DDThh:mm:ssTZD</mdssi:Format>
          <mdssi:Value>2023-03-31T20:54:49Z</mdssi:Value>
        </mdssi:SignatureTime>
      </SignatureProperty>
    </SignatureProperties>
  </Object>
  <Object Id="idOfficeObject">
    <SignatureProperties>
      <SignatureProperty Id="idOfficeV1Details" Target="#idPackageSignature">
        <SignatureInfoV1 xmlns="http://schemas.microsoft.com/office/2006/digsig">
          <SetupID>{75DD0F8C-FFD4-44DF-A0C2-524617950114}</SetupID>
          <SignatureText>Arnaldo H. Acosta Leyes</SignatureText>
          <SignatureImage/>
          <SignatureComments/>
          <WindowsVersion>10.0</WindowsVersion>
          <OfficeVersion>16.0.16130/24</OfficeVersion>
          <ApplicationVersion>16.0.16130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2023-03-31T20:54:49Z</xd:SigningTime>
          <xd:SigningCertificate>
            <xd:Cert>
              <xd:CertDigest>
                <DigestMethod Algorithm="http://www.w3.org/2001/04/xmlenc#sha256"/>
                <DigestValue>qC/ixnwlCgO2U5YjJfavRTjvCAmgAhkvKe/HqcFafD8=</DigestValue>
              </xd:CertDigest>
              <xd:IssuerSerial>
                <X509IssuerName>CN=CA-VIT S.A., O=VIT S.A., C=PY, SERIALNUMBER=RUC 80080099-0</X509IssuerName>
                <X509SerialNumber>52620877655530626242420845612672369429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Al solo efecto de su indentificación con el dictamen de fecha 27 de marzo de 2023</xd:ClaimedRole>
            </xd:ClaimedRoles>
          </xd:SignerRole>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MBAADQAAAAAAAAAAAAAACEHgAAlw4AACBFTUYAAAEAgBwAAKo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OMAAAAFAAAAMQEAABsAAADjAAAABQ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MAAAAFAAAAMgEAABwAAAAlAAAADAAAAAEAAABUAAAAhAAAAOQAAAAFAAAAMAEAABsAAAABAAAAVVWPQYX2jkHkAAAABQAAAAkAAABMAAAAAAAAAAAAAAAAAAAA//////////9gAAAAMwAxAC8AMwAvADIAMAAyADMAAAAJAAAACQAAAAcAAAAJAAAABwAAAAkAAAAJAAAACQ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BOX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0AAAADwAAAHwAAAA0AQAAkgAAAAEAAABVVY9BhfaOQQ8AAAB8AAAAHAAAAEwAAAAAAAAAAAAAAAAAAAD//////////4QAAABDAE8ATgBTAFUATABUAE8AUgBBACAAQQBMAEUATQBBAE4AQQAgAFAAQQBSAEEARwBVAEEAWQBBAAsAAAANAAAADQAAAAkAAAAMAAAACAAAAAkAAAANAAAACgAAAAsAAAAFAAAACwAAAAgAAAAJAAAADwAAAAsAAAANAAAACwAAAAUAAAAKAAAACwAAAAoAAAALAAAADAAAAAwAAAALAAAACQAAAAsAAABLAAAAQAAAADAAAAAFAAAAIAAAAAEAAAABAAAAEAAAAAAAAAAAAAAAtAEAANEAAAAAAAAAAAAAALQBAADRAAAAJQAAAAwAAAACAAAAJwAAABgAAAAFAAAAAAAAAP///wAAAAAAJQAAAAwAAAAFAAAATAAAAGQAAAAOAAAAmQAAAD8BAACvAAAADgAAAJkAAAAyAQAAFwAAACEA8AAAAAAAAAAAAAAAgD8AAAAAAAAAAAAAgD8AAAAAAAAAAAAAAAAAAAAAAAAAAAAAAAAAAAAAAAAAACUAAAAMAAAAAAAAgCgAAAAMAAAABQAAACUAAAAMAAAAAQAAABgAAAAMAAAAAAAAABIAAAAMAAAAAQAAAB4AAAAYAAAADgAAAJkAAABAAQAAsAAAACUAAAAMAAAAAQAAAFQAAADYAAAADwAAAJkAAADoAAAArwAAAAEAAABVVY9BhfaOQQ8AAACZAAAAFwAAAEwAAAAAAAAAAAAAAAAAAAD//////////3wAAABGAEkAUgBNAEEAIABBAFUARABJAFQATwBSAEEAIABFAFgAVABFAFIATgBBACAAUjkIAAAABQAAAAoAAAAPAAAACwAAAAUAAAALAAAADAAAAAwAAAAFAAAACQAAAA0AAAAKAAAACwAAAAUAAAAJAAAACgAAAAkAAAAJAAAACgAAAA0AAAALAAAABQAAAEsAAABAAAAAMAAAAAUAAAAgAAAAAQAAAAEAAAAQAAAAAAAAAAAAAAC0AQAA0QAAAAAAAAAAAAAAtAEAANEAAAAlAAAADAAAAAIAAAAnAAAAGAAAAAUAAAAAAAAA////AAAAAAAlAAAADAAAAAUAAABMAAAAZAAAAA4AAAC2AAAApQEAAMwAAAAOAAAAtgAAAJgBAAAXAAAAIQDwAAAAAAAAAAAAAACAPwAAAAAAAAAAAACAPwAAAAAAAAAAAAAAAAAAAAAAAAAAAAAAAAAAAAAAAAAAJQAAAAwAAAAAAACAKAAAAAwAAAAFAAAAJQAAAAwAAAABAAAAGAAAAAwAAAAAAAAAEgAAAAwAAAABAAAAFgAAAAwAAAAAAAAAVAAAAFQBAAAPAAAAtgAAAKQBAADMAAAAAQAAAFVVj0GF9o5BDwAAALYAAAAsAAAATAAAAAQAAAAOAAAAtgAAAKYBAADNAAAApAAAAEYAaQByAG0AYQBkAG8AIABwAG8AcgA6ACAAQQBSAE4AQQBMAEQATwAgAEgARQBSAE4ARQBHAEkATABEAE8AIABBAEMATwBTAFQAQQAgAEwARQBZAEUAUwAIAAAABAAAAAYAAAAPAAAACQAAAAoAAAAKAAAABQAAAAoAAAAKAAAABgAAAAQAAAAFAAAACwAAAAoAAAANAAAACwAAAAgAAAAMAAAADQAAAAUAAAAMAAAACQAAAAoAAAANAAAACQAAAAwAAAAFAAAACAAAAAwAAAANAAAABQAAAAsAAAALAAAADQAAAAkAAAAJAAAACwAAAAUAAAAIAAAACQAAAAkAAAAJAAAACQAAABYAAAAMAAAAAAAAACUAAAAMAAAAAgAAAA4AAAAUAAAAAAAAABAAAAAUAAAA</Object>
  <Object Id="idInvalidSigLnImg">AQAAAGwAAAAAAAAAAAAAALMBAADQAAAAAAAAAAAAAACEHgAAlw4AACBFTUYAAAEAeCQAALA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UAAAADQHAAAPAAAABAAAACYAAAAbAAAADwAAAAQAAAAAAAAAAAAAABgAAAAYAAAATAAAACgAAAB0AAAAwAYAAAAAAAAAAAAAGAAAACgAAAAYAAAAGAAAAAEAGAAAAAAAAAAAAAAAAAAAAAAAAAAAAAAAAAAAAAAAAAAAAAAAAAAAAAAAAAAAAAAAAAAAAAAAAAAAAAAAAAAIDiMPG0MAAAAAAAAAAAAAAAAAAAAAAAAAAAAAAAABAgUYKWcAAAAAAAAAAAAAAAAAAAAAAAAAAAAAAAAAAAAAAAAAAAACBAoxVNMyVdYaLXEAAAAAAAAAAAAAAAAAAAAAAAAAAQIgOIwXKGQAAAAAAAAAAAAAAAAAAAAAAAAAAAAAAAAAAAAAAAAAAAAAAAAiO5QyVdYyVdYRHksAAAAAAAAAAAAAAAAAAAAfNYUqSLUBAgUAAACCwupfhK1fhK1fhK1fhK1fhK1fhK1fhK1fhK1fhK1MaYoHCxosTL8yVdYwU9ALEy8iMD9KaIgGCAweNIIxVNMLFDIAAAAAAABfhK2XzO2x2fKRyey02vKUy+202vKaze602vKUy+202vJaeo4IDyUuT8YyVdYtTsQIDiMEBgoiOpIyVdYcMXsAAAAAAAAAAABfhK212/P4+/6n1PD///+u2PH///+93/T///+u2PH///+12/Ofn58JDiEqSbcyVdYuT8YoRa0yVdYlP54HCxEAAAAAAAAAAABfhK2Mx+yaze7///////////////////////////////////8AAAAAAAACBQwoRKsyVdYyVdYrSroDBg87UmsAAAAAAAAAAABfhK212/P4+/7////////////////////////////////t7e1paWkFBw8dMn0yVdYyVdYyVdYwU9ASIFAMERYAAAAAAAAAAABfhK2XzO2x2fL///+xfUqxfUqxfUqxfUqxfUqxfUq5t7QVFhcUI1guT8YyVdYyVdYuT8YMFjcaLXEwU9AeNIIBAwcAAAAAAABfhK212/P4+/7///////////////////////////82NjYjPJcyVdYyVdYyVdYqSbcHDB5jY2NaWloHDB4fNYUoRa0LFDIAAABfhK2XzO2x2fL///+xfUqxfUqxfUqxfUqxfUqxfUpLS0shOY8yVdYyVdYdMn0ICxKfn5////+02vJ5p8UhLj0FChkTIVMAAABfhK212/P4+/7////////////////////////////MzMwNDhUUIlUIDyVISEjY2Nj///////////+n1PBfhK0AAAAAAAAAAABfhK2XzO2x2fL////////W6/ibzu6bzu7c7vn////////h4eGZmZnDw8P///////////////+02vKRyexfhK0AAAAAAAAAAABfhK212/P4+/7////R6feCwuqCwuqCwuqGxOvc7vn///////////////////////////////////+n1PBfhK0AAAAAAAAAAABfhK2XzO2x2fL///+Yze6CwuqCwuqCwuqCwuqn1PD///////////////////////////////+02vKRyexfhK0AAAAAAAAAAABfhK212/P4+/7///+Yze6CwuqCwuqCwuqCwuqn1PD///////////////////////////////////+n1PBfhK0AAAAAAAAAAABfhK2XzO2x2fL////R6feCwuqCwuqCwuqGxOvc7vn///////////////////////////////+02vKRyexfhK0AAAAAAAAAAABfhK212/P4+/7////////W6/ibzu6bzu7N5/f///////////////////////////////////////+n1PBfhK0AAAAAAAAAAABfhK2Mx+yaze7///////////////////////////////////////////////////////////+bzu6JxutfhK0AAAAAAAAAAABfhK212/P4+/6n1PD///+u2PH///+93/T///+u2PH///+12/P///+12/P///+12/P///+f0O////+u2PFfhK0AAAAAAAAAAABfhK2XzO2x2fKRyey02vKUy+202vKaze602vKUy+202vKXzO202vKXzO202vKXzO202vKOyOy02vKUy+1fhK0AAAAAAAAAAACCwup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nAAAAGAAAAAEAAAAAAAAA////AAAAAAAlAAAADAAAAAEAAABMAAAAZAAAADYAAAAFAAAAqwAAABsAAAA2AAAABQAAAHY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YAAAAFAAAArAAAABwAAAAlAAAADAAAAAEAAABUAAAAqAAAADcAAAAFAAAAqgAAABsAAAABAAAAVVWPQYX2jkE3AAAABQAAAA8AAABMAAAAAAAAAAAAAAAAAAAA//////////9sAAAARgBpAHIAbQBhACAAbgBvACAAdgDhAGwAaQBkAGEAAAAIAAAABAAAAAYAAAAPAAAACQAAAAUAAAAKAAAACgAAAAUAAAAIAAAACQAAAAQAAAAEAAAACg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0AAAADwAAAHwAAAA0AQAAkgAAAAEAAABVVY9BhfaOQQ8AAAB8AAAAHAAAAEwAAAAAAAAAAAAAAAAAAAD//////////4QAAABDAE8ATgBTAFUATABUAE8AUgBBACAAQQBMAEUATQBBAE4AQQAgAFAAQQBSAEEARwBVAEEAWQBBAAsAAAANAAAADQAAAAkAAAAMAAAACAAAAAkAAAANAAAACgAAAAsAAAAFAAAACwAAAAgAAAAJAAAADwAAAAsAAAANAAAACwAAAAUAAAAKAAAACwAAAAoAAAALAAAADAAAAAwAAAALAAAACQAAAAsAAABLAAAAQAAAADAAAAAFAAAAIAAAAAEAAAABAAAAEAAAAAAAAAAAAAAAtAEAANEAAAAAAAAAAAAAALQBAADRAAAAJQAAAAwAAAACAAAAJwAAABgAAAAFAAAAAAAAAP///wAAAAAAJQAAAAwAAAAFAAAATAAAAGQAAAAOAAAAmQAAAD8BAACvAAAADgAAAJkAAAAyAQAAFwAAACEA8AAAAAAAAAAAAAAAgD8AAAAAAAAAAAAAgD8AAAAAAAAAAAAAAAAAAAAAAAAAAAAAAAAAAAAAAAAAACUAAAAMAAAAAAAAgCgAAAAMAAAABQAAACUAAAAMAAAAAQAAABgAAAAMAAAAAAAAABIAAAAMAAAAAQAAAB4AAAAYAAAADgAAAJkAAABAAQAAsAAAACUAAAAMAAAAAQAAAFQAAADYAAAADwAAAJkAAADoAAAArwAAAAEAAABVVY9BhfaOQQ8AAACZAAAAFwAAAEwAAAAAAAAAAAAAAAAAAAD//////////3wAAABGAEkAUgBNAEEAIABBAFUARABJAFQATwBSAEEAIABFAFgAVABFAFIATgBBACAAAAAIAAAABQAAAAoAAAAPAAAACwAAAAUAAAALAAAADAAAAAwAAAAFAAAACQAAAA0AAAAKAAAACwAAAAUAAAAJAAAACgAAAAkAAAAJAAAACgAAAA0AAAALAAAABQAAAEsAAABAAAAAMAAAAAUAAAAgAAAAAQAAAAEAAAAQAAAAAAAAAAAAAAC0AQAA0QAAAAAAAAAAAAAAtAEAANEAAAAlAAAADAAAAAIAAAAnAAAAGAAAAAUAAAAAAAAA////AAAAAAAlAAAADAAAAAUAAABMAAAAZAAAAA4AAAC2AAAApQEAAMwAAAAOAAAAtgAAAJgBAAAXAAAAIQDwAAAAAAAAAAAAAACAPwAAAAAAAAAAAACAPwAAAAAAAAAAAAAAAAAAAAAAAAAAAAAAAAAAAAAAAAAAJQAAAAwAAAAAAACAKAAAAAwAAAAFAAAAJQAAAAwAAAABAAAAGAAAAAwAAAAAAAAAEgAAAAwAAAABAAAAFgAAAAwAAAAAAAAAVAAAAFQBAAAPAAAAtgAAAKQBAADMAAAAAQAAAFVVj0GF9o5BDwAAALYAAAAsAAAATAAAAAQAAAAOAAAAtgAAAKYBAADNAAAApAAAAEYAaQByAG0AYQBkAG8AIABwAG8AcgA6ACAAQQBSAE4AQQBMAEQATwAgAEgARQBSAE4ARQBHAEkATABEAE8AIABBAEMATwBTAFQAQQAgAEwARQBZAEUAUwAIAAAABAAAAAYAAAAPAAAACQAAAAoAAAAKAAAABQAAAAoAAAAKAAAABgAAAAQAAAAFAAAACwAAAAoAAAANAAAACwAAAAgAAAAMAAAADQAAAAUAAAAMAAAACQAAAAoAAAANAAAACQAAAAwAAAAFAAAACAAAAAwAAAANAAAABQAAAAsAAAALAAAADQAAAAkAAAAJAAAACwAAAAUAAAAIAAAACQAAAAkAAAAJ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Re4hnrqaySXhbdHywgcl3W0CSgbPqaOl88xdfSw3v+Q=</DigestValue>
    </Reference>
    <Reference Type="http://www.w3.org/2000/09/xmldsig#Object" URI="#idOfficeObject">
      <DigestMethod Algorithm="http://www.w3.org/2001/04/xmlenc#sha256"/>
      <DigestValue>Mv5+5aXqNxV2BE2+1g2o8qO8EaYWKg5K63bOdolS0jc=</DigestValue>
    </Reference>
    <Reference Type="http://uri.etsi.org/01903#SignedProperties" URI="#idSignedProperties">
      <Transforms>
        <Transform Algorithm="http://www.w3.org/TR/2001/REC-xml-c14n-20010315"/>
      </Transforms>
      <DigestMethod Algorithm="http://www.w3.org/2001/04/xmlenc#sha256"/>
      <DigestValue>8BFlRaLXAJz7ICSNFgqfAQjLq3t/Y1RAWZgwqjuUU9U=</DigestValue>
    </Reference>
    <Reference Type="http://www.w3.org/2000/09/xmldsig#Object" URI="#idValidSigLnImg">
      <DigestMethod Algorithm="http://www.w3.org/2001/04/xmlenc#sha256"/>
      <DigestValue>s4NrrQKBR5nQxp1oayh9Z6IV1ZfWx0A16dmBj0fQ7CY=</DigestValue>
    </Reference>
    <Reference Type="http://www.w3.org/2000/09/xmldsig#Object" URI="#idInvalidSigLnImg">
      <DigestMethod Algorithm="http://www.w3.org/2001/04/xmlenc#sha256"/>
      <DigestValue>LREAOPrRu13cXN5fbTC6RVWz/xdt2MF/E39iiDWt+t8=</DigestValue>
    </Reference>
  </SignedInfo>
  <SignatureValue>SKCm0K1aC3Mx1rL9eWTUbl+HMWLZZfk5zVwdAVAEJH843Vp3H0OwHO4Hk1i1woDnAB42Ymcegi4E
HNE36G0MVtkrFPOjReEu1zecWpylaL9RnIsQijvKlCj1qdQt+cM5Dll37duS75A27Cu0c0VMAkWk
LHkiFSyR3XztEslkptXFmXowIiLZWwKHY7l7Q9HAGru2gfuH3IVIOp1MOlFVK74vuLnPSIlU95p8
UZUKqFsqLPSaC1bc53z73naEMvwuY3XiQ0lJdXnIn214sPcV61tnWVz91Z6wCelqJ2Qd6U4Pyh33
6QqDI/2VxzSAlIz1MZ/icmoasja1qRAkP0SLvw==</SignatureValue>
  <KeyInfo>
    <X509Data>
      <X509Certificate>MIIIADCCBeigAwIBAgITXAAAkXxN8tv+eNHRVQAAAACRfDANBgkqhkiG9w0BAQsFADBXMRcwFQYDVQQFEw5SVUMgODAwODA2MTAtNzEVMBMGA1UEChMMQ09ERTEwMCBTLkEuMQswCQYDVQQGEwJQWTEYMBYGA1UEAxMPQ0EtQ09ERTEwMCBTLkEuMB4XDTIxMTAwNjE0Mjk1N1oXDTIzMTAwNjE0Mjk1N1owgZIxHDAaBgNVBAMTE1JVQkVOIE1PUkFMRVogUEFPTEkxFzAVBgNVBAoTDlBFUlNPTkEgRklTSUNBMQswCQYDVQQGEwJQWTEOMAwGA1UEKhMFUlVCRU4xFjAUBgNVBAQTDU1PUkFMRVogUEFPTEkxETAPBgNVBAUTCENJNTMyMjQ4MREwDwYDVQQLEwhGSVJNQSBGMjCCASIwDQYJKoZIhvcNAQEBBQADggEPADCCAQoCggEBANXPc42s7h0q22gylQM8EeIZBOXoc1dp6Exm0LFFEXwes9KYhtXTfVoLJ3g+gJqffunvwUn7Cd4wYlrHWbxqIJiF33BFyfX4n5TfMeJNhOeG5X/K8ENmkQIBKWtFyKor8IEx94HlmdSWv6xqBAJqwVLvgHP6c3yDibi+RDHzC6q5R8urvpuc8PMz9FnAn5tPljRlYNiTWFmZuETjjCiC7ywkmUBlq6HQfuY4xMDAr0Up0vk9Q49/NBYJU98Brq98eUFpKOTZFbSYFpvt9D1xxYfpTtA3OM+BTgTNm9kFOjxKwYBxVB++0mJhygJ3V4k1yg8jvHe3A7nwpptu+D//qqMCAwEAAaOCA4cwggODMA4GA1UdDwEB/wQEAwIF4DAMBgNVHRMBAf8EAjAAMCAGA1UdJQEB/wQWMBQGCCsGAQUFBwMCBggrBgEFBQcDBDAdBgNVHQ4EFgQUSWzDA3heWsIhVXgmXPtqEJrjEwk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AYDVR0RBCEwH4EdRElSRUNDSU9OQE1PUkFMRVpQQU9MSS5DT00uUFkwDQYJKoZIhvcNAQELBQADggIBAIHEc6xUkYnISK1SlUDAqYj9WaqsVPcnQ87EmAY4LyBExhlGADmmjxqLqJ8RTr/d0BBCTKHeWPyQqZnw7chg996MRSg4mVPdf6dg4Mzwbwn1RAOX8enNOiuL+1JYPTzSCAtr09BCT5KlgYOx+QR/10jtqKzkiXa7RcUFu6vLufUWQMn7v0sz81+BJuB04rB1uz1RXlblZnOcanriagpNYpy0bygxpv4aZzeubTqC2yzgkPet1pWVzn3IQ19bMmSfGL6dqsJlB7B2dW6ZWoerciw0aS/uze9+3lJImaFhMis1+vIgN8nBjZdH0od/64wu8QXGBR51rnWs0sM2O0lcV8RMfmM6DnOk6PaH0l2XXlEZyyT5shB1M6KvPM/cSeXEdjKKNCbPLLbkhhaiJLU7/ctu0N73peTJ1WBIw/+73h9ErSa70BEIAZjSBA5bOxMrPQbOaKeArBt1anQuJ1dE1eBYo/OagbFUK7IDZ5m5NWcDsyOgCTJ4IQ/El1PwvRuibLmh+m2IoXnSdK2ulnhzBFPQtN+z/3wFmIuXe2G6FoDbcb4bTpaLd4O7dyCT+ZUijk/FzsxTuRDuzyRZvD3253c52XhExrDtf1SqTukQ+1U5PZY6TreFQgEw3jser7PpB8PHcvfpJAogPfIllai8iMy8hNiLwIoiW6viBQWy59u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d6v5RgDrDmIF1fOVD8JF1ylge3cIVfC8UiC26aruUAE=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2++AALctHAYwLGr/V+vhrV+SVVn5otMQlGtuTMZwKuI=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qMCg2ucZtbWnhq0qSKl13kcvNdSR3jbNg8ZBvH45IRI=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qd1cy7X9odBih4lgJMraxVnNFZ3BJ8M3tMYmE79rZ6Y=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iRKvrGjJBLcR4qZfPZLmT1J5mmtOsKpv2m9H9Q+a/fI=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z1c8TBsSzNviWhOTEWeEJHAeOTBS2GV3LUOuvlD8JDQ=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z1c8TBsSzNviWhOTEWeEJHAeOTBS2GV3LUOuvlD8JDQ=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e+F/7GtWo8BKyePIg5DpNP11VOU+yvOVz98Cv/IymCc=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qyX+LiNGbmtHrVgHwfE49s1BjaBW40vrICO9var7Zt4=</DigestValue>
      </Reference>
      <Reference URI="/xl/drawings/drawing10.xml?ContentType=application/vnd.openxmlformats-officedocument.drawing+xml">
        <DigestMethod Algorithm="http://www.w3.org/2001/04/xmlenc#sha256"/>
        <DigestValue>qqEXHlMldYt6Q+EVwWpRCfPPUmwuS0g7hF76fzG+tf0=</DigestValue>
      </Reference>
      <Reference URI="/xl/drawings/drawing11.xml?ContentType=application/vnd.openxmlformats-officedocument.drawing+xml">
        <DigestMethod Algorithm="http://www.w3.org/2001/04/xmlenc#sha256"/>
        <DigestValue>TGbupUEx2dGtJ9rfhgQpGv0OQmrWiGG6joE06h4F3A4=</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filcLIsad74R7uEEcoIKbCE5c/cgk9e/nTe2+hMLChM=</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/p9RYcC7m1v46R2sTLFiuIsxjYmJM/SObyOX01tVCFk=</DigestValue>
      </Reference>
      <Reference URI="/xl/drawings/drawing22.xml?ContentType=application/vnd.openxmlformats-officedocument.drawing+xml">
        <DigestMethod Algorithm="http://www.w3.org/2001/04/xmlenc#sha256"/>
        <DigestValue>TKJC9w7aFDsNtJz17HrGr6HFXuaEDkaGePk4vVjNsNU=</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n3fA4u1akd+oYytaT8yEYXyQXyJ4r2fl84VLNqpVUic=</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Sd1BvsxPjni83HACR3zVX3345iyHAzOy8xjyA9p74iI=</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iO5r/kuwv17C1IyyLEinAbk6NL6bqDTWpLZd7Ys+ddk=</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kSm2A0j+sXcPPTjDg6m+meCIYyKeXh8ZRvjKtvVXJSg=</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iWF7d/gVbw/L/TUATRoAfJUX6Z0l33tF2cqGjGmrDQ4=</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A1LImRzeXJyygOjJdgwGxOT8yO+qiUpc//E3atEmw3s=</DigestValue>
      </Reference>
      <Reference URI="/xl/drawings/drawing40.xml?ContentType=application/vnd.openxmlformats-officedocument.drawing+xml">
        <DigestMethod Algorithm="http://www.w3.org/2001/04/xmlenc#sha256"/>
        <DigestValue>tKu880SFuBtbmzohcE4mk6/5jpYRDRumvGXyCrYWfQw=</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zs9YysSyv8vEyXMYtNT3ZpYSrI5j5RutodV2akb99uQ=</DigestValue>
      </Reference>
      <Reference URI="/xl/drawings/drawing6.xml?ContentType=application/vnd.openxmlformats-officedocument.drawing+xml">
        <DigestMethod Algorithm="http://www.w3.org/2001/04/xmlenc#sha256"/>
        <DigestValue>gc54vLe2InxOaD6ROZLXSd6FIFIdq1VZ2dWOR48lKuY=</DigestValue>
      </Reference>
      <Reference URI="/xl/drawings/drawing7.xml?ContentType=application/vnd.openxmlformats-officedocument.drawing+xml">
        <DigestMethod Algorithm="http://www.w3.org/2001/04/xmlenc#sha256"/>
        <DigestValue>v8MoJwfTfOpmbriKo2K9GYxbmG1yZV6dY6iXLX/tsd8=</DigestValue>
      </Reference>
      <Reference URI="/xl/drawings/drawing8.xml?ContentType=application/vnd.openxmlformats-officedocument.drawing+xml">
        <DigestMethod Algorithm="http://www.w3.org/2001/04/xmlenc#sha256"/>
        <DigestValue>MtMUdUywzNE0xL3CpIq5D8yQ5DXNmsnzGQsPsTj9RlM=</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56fhKgq4j/IYZwPTKIXQwO0Vgtmelal7QURxO7J37W4=</DigestValue>
      </Reference>
      <Reference URI="/xl/media/image1.png?ContentType=image/png">
        <DigestMethod Algorithm="http://www.w3.org/2001/04/xmlenc#sha256"/>
        <DigestValue>e+bt1kXf34nKG69sabFCLNgQDcjLevY2LE5g8GhFx/c=</DigestValue>
      </Reference>
      <Reference URI="/xl/media/image10.emf?ContentType=image/x-emf">
        <DigestMethod Algorithm="http://www.w3.org/2001/04/xmlenc#sha256"/>
        <DigestValue>Wr3HYD+tRrUZNRpjsbVHziqWEk3mRbkVgX+30EqYnio=</DigestValue>
      </Reference>
      <Reference URI="/xl/media/image11.emf?ContentType=image/x-emf">
        <DigestMethod Algorithm="http://www.w3.org/2001/04/xmlenc#sha256"/>
        <DigestValue>oKtAXM165v6HpzJzl/r3hBMjIDuLExp9uMWfr6thwEE=</DigestValue>
      </Reference>
      <Reference URI="/xl/media/image12.png?ContentType=image/png">
        <DigestMethod Algorithm="http://www.w3.org/2001/04/xmlenc#sha256"/>
        <DigestValue>fFNKfOJoJdVcmzeFfCXPbfLidUtYr2SdOsMC/9kY6Yg=</DigestValue>
      </Reference>
      <Reference URI="/xl/media/image13.png?ContentType=image/png">
        <DigestMethod Algorithm="http://www.w3.org/2001/04/xmlenc#sha256"/>
        <DigestValue>dUXMORGqmsk1rT5pAqDPmsiabgmBUe1e++bscPSnzkg=</DigestValue>
      </Reference>
      <Reference URI="/xl/media/image14.png?ContentType=image/png">
        <DigestMethod Algorithm="http://www.w3.org/2001/04/xmlenc#sha256"/>
        <DigestValue>stk1vxk38EMZM25y9AJ6OAOY+xNGgcded7IXn6APsuk=</DigestValue>
      </Reference>
      <Reference URI="/xl/media/image15.png?ContentType=image/png">
        <DigestMethod Algorithm="http://www.w3.org/2001/04/xmlenc#sha256"/>
        <DigestValue>wwp5yCxH8w1/FtAtonMQ68PQXAhuWMJ1QFM8mU/LT8M=</DigestValue>
      </Reference>
      <Reference URI="/xl/media/image16.png?ContentType=image/png">
        <DigestMethod Algorithm="http://www.w3.org/2001/04/xmlenc#sha256"/>
        <DigestValue>JJZE0bpJBuysfqW4bTasVHFqmuVFusLxZMNjaPGx3lA=</DigestValue>
      </Reference>
      <Reference URI="/xl/media/image17.png?ContentType=image/png">
        <DigestMethod Algorithm="http://www.w3.org/2001/04/xmlenc#sha256"/>
        <DigestValue>tgj3gvaJ0krUl6CxY4GsJ81noFO48ewKpOXwPSDAlYk=</DigestValue>
      </Reference>
      <Reference URI="/xl/media/image18.png?ContentType=image/png">
        <DigestMethod Algorithm="http://www.w3.org/2001/04/xmlenc#sha256"/>
        <DigestValue>1oUpfBZWxmsIKBITcZd6Tc0Ky4Ol/WMrIDTbcrBCaMc=</DigestValue>
      </Reference>
      <Reference URI="/xl/media/image19.png?ContentType=image/png">
        <DigestMethod Algorithm="http://www.w3.org/2001/04/xmlenc#sha256"/>
        <DigestValue>m6skq1ve+o01R4HIzv05lPkptZGDlNezWbzPPtyimSQ=</DigestValue>
      </Reference>
      <Reference URI="/xl/media/image2.emf?ContentType=image/x-emf">
        <DigestMethod Algorithm="http://www.w3.org/2001/04/xmlenc#sha256"/>
        <DigestValue>EbZyJc43VZqCB6uZqt49Xq/d5LTIDE2dOQexsaFt4HA=</DigestValue>
      </Reference>
      <Reference URI="/xl/media/image20.png?ContentType=image/png">
        <DigestMethod Algorithm="http://www.w3.org/2001/04/xmlenc#sha256"/>
        <DigestValue>858NTYZm/Ej8AmCLBneK/sY3M6RmcN2Nq5A634r20xU=</DigestValue>
      </Reference>
      <Reference URI="/xl/media/image21.png?ContentType=image/png">
        <DigestMethod Algorithm="http://www.w3.org/2001/04/xmlenc#sha256"/>
        <DigestValue>tGSOOy5teGOolT6lLsGQQMshNtqpExKYLHNi6eh8+Ac=</DigestValue>
      </Reference>
      <Reference URI="/xl/media/image22.png?ContentType=image/png">
        <DigestMethod Algorithm="http://www.w3.org/2001/04/xmlenc#sha256"/>
        <DigestValue>1V6yL25Jkx24tRmDP7DOqZCsZucpRbtg1d1wVw1s+wg=</DigestValue>
      </Reference>
      <Reference URI="/xl/media/image23.png?ContentType=image/png">
        <DigestMethod Algorithm="http://www.w3.org/2001/04/xmlenc#sha256"/>
        <DigestValue>VeMdmxuL7QzcK3O84P5wuM23tAJdgh5SVkpZ036vbAo=</DigestValue>
      </Reference>
      <Reference URI="/xl/media/image24.png?ContentType=image/png">
        <DigestMethod Algorithm="http://www.w3.org/2001/04/xmlenc#sha256"/>
        <DigestValue>hAQjbd1aNM7+9VD5hqhp48f4PhNtoJZRIv96GYbDtNk=</DigestValue>
      </Reference>
      <Reference URI="/xl/media/image25.png?ContentType=image/png">
        <DigestMethod Algorithm="http://www.w3.org/2001/04/xmlenc#sha256"/>
        <DigestValue>GrHy275U1axMgkiPfqbc+9r2hos0+MCclfotdVoQgzA=</DigestValue>
      </Reference>
      <Reference URI="/xl/media/image26.png?ContentType=image/png">
        <DigestMethod Algorithm="http://www.w3.org/2001/04/xmlenc#sha256"/>
        <DigestValue>IYZnhTgQFyTMMNTOxcYFHQtINF5+pqrfTfMFe9upD20=</DigestValue>
      </Reference>
      <Reference URI="/xl/media/image27.png?ContentType=image/png">
        <DigestMethod Algorithm="http://www.w3.org/2001/04/xmlenc#sha256"/>
        <DigestValue>v5gZFhaxNhEGEe9zJnYuxBALMsG5nfp3Gqu8lScfh7A=</DigestValue>
      </Reference>
      <Reference URI="/xl/media/image28.png?ContentType=image/png">
        <DigestMethod Algorithm="http://www.w3.org/2001/04/xmlenc#sha256"/>
        <DigestValue>PNWeHRW6/jgq24n+K3dJimPdkR9TP6eJIY+NaHLD+8o=</DigestValue>
      </Reference>
      <Reference URI="/xl/media/image3.emf?ContentType=image/x-emf">
        <DigestMethod Algorithm="http://www.w3.org/2001/04/xmlenc#sha256"/>
        <DigestValue>8I/NIEY8vHJgS+GLelO/SJwEqyHZtk5+iIrxKlfNvng=</DigestValue>
      </Reference>
      <Reference URI="/xl/media/image4.emf?ContentType=image/x-emf">
        <DigestMethod Algorithm="http://www.w3.org/2001/04/xmlenc#sha256"/>
        <DigestValue>n0hK/536l68viXRmdMhUQUcbzac8vTLT31NGKp9NwP8=</DigestValue>
      </Reference>
      <Reference URI="/xl/media/image5.emf?ContentType=image/x-emf">
        <DigestMethod Algorithm="http://www.w3.org/2001/04/xmlenc#sha256"/>
        <DigestValue>5zDhslzYepvepBSBcpJVBu/nhnpjfk3P34xR0+72RaY=</DigestValue>
      </Reference>
      <Reference URI="/xl/media/image6.png?ContentType=image/png">
        <DigestMethod Algorithm="http://www.w3.org/2001/04/xmlenc#sha256"/>
        <DigestValue>zam0I/peNaz2AU0ibYbAvvdjJXrnobWzXKu/6htCQ1I=</DigestValue>
      </Reference>
      <Reference URI="/xl/media/image7.png?ContentType=image/png">
        <DigestMethod Algorithm="http://www.w3.org/2001/04/xmlenc#sha256"/>
        <DigestValue>xeSzW2q3d5Xylz5JCGrWynUMMuQKU8GUYoxgNnytwnA=</DigestValue>
      </Reference>
      <Reference URI="/xl/media/image8.png?ContentType=image/png">
        <DigestMethod Algorithm="http://www.w3.org/2001/04/xmlenc#sha256"/>
        <DigestValue>yKy1fDP8RgNlBtfpHslqw8+/6fRA69no2B60Omf5/Ew=</DigestValue>
      </Reference>
      <Reference URI="/xl/media/image9.png?ContentType=image/png">
        <DigestMethod Algorithm="http://www.w3.org/2001/04/xmlenc#sha256"/>
        <DigestValue>Wudsz+61E1qzVtmToNcquVOBNj36eYtLpJBgAt5rz2U=</DigestValue>
      </Reference>
      <Reference URI="/xl/printerSettings/printerSettings1.bin?ContentType=application/vnd.openxmlformats-officedocument.spreadsheetml.printerSettings">
        <DigestMethod Algorithm="http://www.w3.org/2001/04/xmlenc#sha256"/>
        <DigestValue>/m13aDLBonpBxJ82isIIopBiC1wAT4E1eNKJGYyDeb8=</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s6l80irlBTW+uFk7nR5c7WcaDa2jSh3MPBgl0IjaDO0=</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BoHzbNNNJyFsUmqqBzPgRaRrPe/Iz6K9csUiO3dMv5M=</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ewSZVr3hm4q38UDcb8qsEDJwojzUbXOESnLMWQiA8aI=</DigestValue>
      </Reference>
      <Reference URI="/xl/printerSettings/printerSettings20.bin?ContentType=application/vnd.openxmlformats-officedocument.spreadsheetml.printerSettings">
        <DigestMethod Algorithm="http://www.w3.org/2001/04/xmlenc#sha256"/>
        <DigestValue>u4t8d5D9Y4P2yxzsPL+DriMoevitK1xZTnmgRhIMy2E=</DigestValue>
      </Reference>
      <Reference URI="/xl/printerSettings/printerSettings21.bin?ContentType=application/vnd.openxmlformats-officedocument.spreadsheetml.printerSettings">
        <DigestMethod Algorithm="http://www.w3.org/2001/04/xmlenc#sha256"/>
        <DigestValue>46Kp8p+C07i9vdUTqNsh+OSoqZpAgRsWEf0fC5L5APs=</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BoHzbNNNJyFsUmqqBzPgRaRrPe/Iz6K9csUiO3dMv5M=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abOJkb/y0iZH9riByMUUTMvOJ0y8n0w7vQs2PW2o/f4=</DigestValue>
      </Reference>
      <Reference URI="/xl/printerSettings/printerSettings26.bin?ContentType=application/vnd.openxmlformats-officedocument.spreadsheetml.printerSettings">
        <DigestMethod Algorithm="http://www.w3.org/2001/04/xmlenc#sha256"/>
        <DigestValue>BoHzbNNNJyFsUmqqBzPgRaRrPe/Iz6K9csUiO3dMv5M=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I0DOjNEbUxTksEuQEWxX+JLwsS++6z1AdJ5cQxh8Gac=</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abOJkb/y0iZH9riByMUUTMvOJ0y8n0w7vQs2PW2o/f4=</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BoHzbNNNJyFsUmqqBzPgRaRrPe/Iz6K9csUiO3dMv5M=</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VD0tQnWzAy24JnfdBFIdSpeQ9GIWzk3FCNizP4uETC4=</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abOJkb/y0iZH9riByMUUTMvOJ0y8n0w7vQs2PW2o/f4=</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BoHzbNNNJyFsUmqqBzPgRaRrPe/Iz6K9csUiO3dMv5M=</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D4IjK80jmSgIQx8SXLriB8ui2NSG/9MlMB9YbmmcoYg=</DigestValue>
      </Reference>
      <Reference URI="/xl/printerSettings/printerSettings6.bin?ContentType=application/vnd.openxmlformats-officedocument.spreadsheetml.printerSettings">
        <DigestMethod Algorithm="http://www.w3.org/2001/04/xmlenc#sha256"/>
        <DigestValue>ewSZVr3hm4q38UDcb8qsEDJwojzUbXOESnLMWQiA8aI=</DigestValue>
      </Reference>
      <Reference URI="/xl/printerSettings/printerSettings7.bin?ContentType=application/vnd.openxmlformats-officedocument.spreadsheetml.printerSettings">
        <DigestMethod Algorithm="http://www.w3.org/2001/04/xmlenc#sha256"/>
        <DigestValue>KugAUOUwpUQ8FSok7UTGrbhPYcWoustjcSTJFL7m9yM=</DigestValue>
      </Reference>
      <Reference URI="/xl/printerSettings/printerSettings8.bin?ContentType=application/vnd.openxmlformats-officedocument.spreadsheetml.printerSettings">
        <DigestMethod Algorithm="http://www.w3.org/2001/04/xmlenc#sha256"/>
        <DigestValue>BoHzbNNNJyFsUmqqBzPgRaRrPe/Iz6K9csUiO3dMv5M=</DigestValue>
      </Reference>
      <Reference URI="/xl/printerSettings/printerSettings9.bin?ContentType=application/vnd.openxmlformats-officedocument.spreadsheetml.printerSettings">
        <DigestMethod Algorithm="http://www.w3.org/2001/04/xmlenc#sha256"/>
        <DigestValue>GWIKD61ve5Woy/YdQssY9e89I7GtR5tbgKMlm9xFlbU=</DigestValue>
      </Reference>
      <Reference URI="/xl/sharedStrings.xml?ContentType=application/vnd.openxmlformats-officedocument.spreadsheetml.sharedStrings+xml">
        <DigestMethod Algorithm="http://www.w3.org/2001/04/xmlenc#sha256"/>
        <DigestValue>KMBapb85oBezgAvGPA1NSITfZjrBh6G5HipMHe2Sl30=</DigestValue>
      </Reference>
      <Reference URI="/xl/styles.xml?ContentType=application/vnd.openxmlformats-officedocument.spreadsheetml.styles+xml">
        <DigestMethod Algorithm="http://www.w3.org/2001/04/xmlenc#sha256"/>
        <DigestValue>/xuWd+6IbFYW9eT+5fYiXBmSMp1Vm1I4wjOXUbYaKrM=</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GeazsE0Pdt06+//d1ha+Vr7l1Kmg36HaeEhso9ZIY/E=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8Y8MvozVoSyoswfSaGaIdqt2brtBes0LCkUUaMSoqKE=</DigestValue>
      </Reference>
      <Reference URI="/xl/worksheets/sheet10.xml?ContentType=application/vnd.openxmlformats-officedocument.spreadsheetml.worksheet+xml">
        <DigestMethod Algorithm="http://www.w3.org/2001/04/xmlenc#sha256"/>
        <DigestValue>tseecgYzTjlzlvhYW0c349ezBSXuAeReM4ulfUs6KXg=</DigestValue>
      </Reference>
      <Reference URI="/xl/worksheets/sheet11.xml?ContentType=application/vnd.openxmlformats-officedocument.spreadsheetml.worksheet+xml">
        <DigestMethod Algorithm="http://www.w3.org/2001/04/xmlenc#sha256"/>
        <DigestValue>dzgt/XFmrINwbP/sEQRbbutzBlmlsWzYAMcbajQ/7mA=</DigestValue>
      </Reference>
      <Reference URI="/xl/worksheets/sheet12.xml?ContentType=application/vnd.openxmlformats-officedocument.spreadsheetml.worksheet+xml">
        <DigestMethod Algorithm="http://www.w3.org/2001/04/xmlenc#sha256"/>
        <DigestValue>ev9VGd0AZ7GvfODDD9Sw1qbcPdi03imWt2jIPjelve0=</DigestValue>
      </Reference>
      <Reference URI="/xl/worksheets/sheet13.xml?ContentType=application/vnd.openxmlformats-officedocument.spreadsheetml.worksheet+xml">
        <DigestMethod Algorithm="http://www.w3.org/2001/04/xmlenc#sha256"/>
        <DigestValue>L+xAQ95SEosy/i3KoCiHrvyMuyEqs06b9zAbHnXzN2M=</DigestValue>
      </Reference>
      <Reference URI="/xl/worksheets/sheet14.xml?ContentType=application/vnd.openxmlformats-officedocument.spreadsheetml.worksheet+xml">
        <DigestMethod Algorithm="http://www.w3.org/2001/04/xmlenc#sha256"/>
        <DigestValue>a3gtbbROEW8LfO019J9S4dLjbRNnC8dJVLH2407Ak5Q=</DigestValue>
      </Reference>
      <Reference URI="/xl/worksheets/sheet15.xml?ContentType=application/vnd.openxmlformats-officedocument.spreadsheetml.worksheet+xml">
        <DigestMethod Algorithm="http://www.w3.org/2001/04/xmlenc#sha256"/>
        <DigestValue>v2L5OaclkxIdt1sPqhzd8E7lPiuRKQyw37Q0CPogROM=</DigestValue>
      </Reference>
      <Reference URI="/xl/worksheets/sheet16.xml?ContentType=application/vnd.openxmlformats-officedocument.spreadsheetml.worksheet+xml">
        <DigestMethod Algorithm="http://www.w3.org/2001/04/xmlenc#sha256"/>
        <DigestValue>p49gJFqRTgP098WU3loFrPwUI/9xia3pKDb6RNH72H4=</DigestValue>
      </Reference>
      <Reference URI="/xl/worksheets/sheet17.xml?ContentType=application/vnd.openxmlformats-officedocument.spreadsheetml.worksheet+xml">
        <DigestMethod Algorithm="http://www.w3.org/2001/04/xmlenc#sha256"/>
        <DigestValue>81QvfAGylWmQ28yBz87c++kcm52gJbRnbf22V/AEVJI=</DigestValue>
      </Reference>
      <Reference URI="/xl/worksheets/sheet18.xml?ContentType=application/vnd.openxmlformats-officedocument.spreadsheetml.worksheet+xml">
        <DigestMethod Algorithm="http://www.w3.org/2001/04/xmlenc#sha256"/>
        <DigestValue>algvEOrKqUzHP1/FdIrmwnuInRvIcVD1PTTmWFvh/U0=</DigestValue>
      </Reference>
      <Reference URI="/xl/worksheets/sheet19.xml?ContentType=application/vnd.openxmlformats-officedocument.spreadsheetml.worksheet+xml">
        <DigestMethod Algorithm="http://www.w3.org/2001/04/xmlenc#sha256"/>
        <DigestValue>cjPhA6xqPwOR/DJchTSRMn7fx2gtzs9/mWa7sxj4GBg=</DigestValue>
      </Reference>
      <Reference URI="/xl/worksheets/sheet2.xml?ContentType=application/vnd.openxmlformats-officedocument.spreadsheetml.worksheet+xml">
        <DigestMethod Algorithm="http://www.w3.org/2001/04/xmlenc#sha256"/>
        <DigestValue>ml96DShyar/gWUFD8Ucn5HHldUahybuTrpnUgRB8XvI=</DigestValue>
      </Reference>
      <Reference URI="/xl/worksheets/sheet20.xml?ContentType=application/vnd.openxmlformats-officedocument.spreadsheetml.worksheet+xml">
        <DigestMethod Algorithm="http://www.w3.org/2001/04/xmlenc#sha256"/>
        <DigestValue>zdoFeuMfC4wcihZNq7zOPlvYGDjuGDscR7hBb0mOjb8=</DigestValue>
      </Reference>
      <Reference URI="/xl/worksheets/sheet21.xml?ContentType=application/vnd.openxmlformats-officedocument.spreadsheetml.worksheet+xml">
        <DigestMethod Algorithm="http://www.w3.org/2001/04/xmlenc#sha256"/>
        <DigestValue>O8IVxDXKnq08Hwa0FF7t6ZIrCmXcpH9BRXtW+U1oEiI=</DigestValue>
      </Reference>
      <Reference URI="/xl/worksheets/sheet22.xml?ContentType=application/vnd.openxmlformats-officedocument.spreadsheetml.worksheet+xml">
        <DigestMethod Algorithm="http://www.w3.org/2001/04/xmlenc#sha256"/>
        <DigestValue>Ut/KOE8AJpmtX2td9BbW8EGzGCqhQWdvHufI+BTQ4WU=</DigestValue>
      </Reference>
      <Reference URI="/xl/worksheets/sheet23.xml?ContentType=application/vnd.openxmlformats-officedocument.spreadsheetml.worksheet+xml">
        <DigestMethod Algorithm="http://www.w3.org/2001/04/xmlenc#sha256"/>
        <DigestValue>hZyf8uqexaH6Rb87GC4oqHvM5YTE3OLM3wqr9qJd75Q=</DigestValue>
      </Reference>
      <Reference URI="/xl/worksheets/sheet24.xml?ContentType=application/vnd.openxmlformats-officedocument.spreadsheetml.worksheet+xml">
        <DigestMethod Algorithm="http://www.w3.org/2001/04/xmlenc#sha256"/>
        <DigestValue>Hv2r5FH0pvXn5ox/Rbxvm+6xVjno/SF7tFCx7cDMrck=</DigestValue>
      </Reference>
      <Reference URI="/xl/worksheets/sheet25.xml?ContentType=application/vnd.openxmlformats-officedocument.spreadsheetml.worksheet+xml">
        <DigestMethod Algorithm="http://www.w3.org/2001/04/xmlenc#sha256"/>
        <DigestValue>bB88SCFZsEjM001nNis3gGdIHXzMv0yax/Cs2t6ZhNo=</DigestValue>
      </Reference>
      <Reference URI="/xl/worksheets/sheet26.xml?ContentType=application/vnd.openxmlformats-officedocument.spreadsheetml.worksheet+xml">
        <DigestMethod Algorithm="http://www.w3.org/2001/04/xmlenc#sha256"/>
        <DigestValue>FXfZUMdl5MTuGrVX1XON//YB4yZZQ4ElDQTk5cHqK+g=</DigestValue>
      </Reference>
      <Reference URI="/xl/worksheets/sheet27.xml?ContentType=application/vnd.openxmlformats-officedocument.spreadsheetml.worksheet+xml">
        <DigestMethod Algorithm="http://www.w3.org/2001/04/xmlenc#sha256"/>
        <DigestValue>A9b123lg+3q7Xf9J2BC2wHqpv0hHQNyTcbHd60fw2AY=</DigestValue>
      </Reference>
      <Reference URI="/xl/worksheets/sheet28.xml?ContentType=application/vnd.openxmlformats-officedocument.spreadsheetml.worksheet+xml">
        <DigestMethod Algorithm="http://www.w3.org/2001/04/xmlenc#sha256"/>
        <DigestValue>622IBoz3LL8nYsgUBX/4EzQmm3S8fcgGhLoPgd6XlSc=</DigestValue>
      </Reference>
      <Reference URI="/xl/worksheets/sheet29.xml?ContentType=application/vnd.openxmlformats-officedocument.spreadsheetml.worksheet+xml">
        <DigestMethod Algorithm="http://www.w3.org/2001/04/xmlenc#sha256"/>
        <DigestValue>3Po9YMYKbXaiSdqVJbSpcEk3FxaWSA9XkkIRSOw1zYo=</DigestValue>
      </Reference>
      <Reference URI="/xl/worksheets/sheet3.xml?ContentType=application/vnd.openxmlformats-officedocument.spreadsheetml.worksheet+xml">
        <DigestMethod Algorithm="http://www.w3.org/2001/04/xmlenc#sha256"/>
        <DigestValue>BbmROQ1vWv2BQwJ8mF4+R+P5l1PJv8+MIMCCMAgP9sw=</DigestValue>
      </Reference>
      <Reference URI="/xl/worksheets/sheet30.xml?ContentType=application/vnd.openxmlformats-officedocument.spreadsheetml.worksheet+xml">
        <DigestMethod Algorithm="http://www.w3.org/2001/04/xmlenc#sha256"/>
        <DigestValue>FBCOQU/xGH/q/e3PwprGLDZl+lpmrQPRAC4WNEPBbTM=</DigestValue>
      </Reference>
      <Reference URI="/xl/worksheets/sheet31.xml?ContentType=application/vnd.openxmlformats-officedocument.spreadsheetml.worksheet+xml">
        <DigestMethod Algorithm="http://www.w3.org/2001/04/xmlenc#sha256"/>
        <DigestValue>mbFyiSgJeAKsIO8bTzJYV5jnk+6nRTl3cEVkAOlhnUg=</DigestValue>
      </Reference>
      <Reference URI="/xl/worksheets/sheet32.xml?ContentType=application/vnd.openxmlformats-officedocument.spreadsheetml.worksheet+xml">
        <DigestMethod Algorithm="http://www.w3.org/2001/04/xmlenc#sha256"/>
        <DigestValue>8iF235eEBF4T8ORFwNghkPrmMkwhBSRPT+xLnMBDu0Y=</DigestValue>
      </Reference>
      <Reference URI="/xl/worksheets/sheet33.xml?ContentType=application/vnd.openxmlformats-officedocument.spreadsheetml.worksheet+xml">
        <DigestMethod Algorithm="http://www.w3.org/2001/04/xmlenc#sha256"/>
        <DigestValue>R0u589JgO+Q/HyuqBNeaoQW41HK2q+rS3TIUTeXeci4=</DigestValue>
      </Reference>
      <Reference URI="/xl/worksheets/sheet34.xml?ContentType=application/vnd.openxmlformats-officedocument.spreadsheetml.worksheet+xml">
        <DigestMethod Algorithm="http://www.w3.org/2001/04/xmlenc#sha256"/>
        <DigestValue>8m6gjtCjU7WU3rYuBUKEEDlrNmY7XyE8AgCQcXkFivE=</DigestValue>
      </Reference>
      <Reference URI="/xl/worksheets/sheet35.xml?ContentType=application/vnd.openxmlformats-officedocument.spreadsheetml.worksheet+xml">
        <DigestMethod Algorithm="http://www.w3.org/2001/04/xmlenc#sha256"/>
        <DigestValue>sPfVx/99TMHBrGKWq2thmzf+ZzzlHi21F9/zyZOBsmo=</DigestValue>
      </Reference>
      <Reference URI="/xl/worksheets/sheet36.xml?ContentType=application/vnd.openxmlformats-officedocument.spreadsheetml.worksheet+xml">
        <DigestMethod Algorithm="http://www.w3.org/2001/04/xmlenc#sha256"/>
        <DigestValue>XwuKd0OWPdIWTiGmCXsH17x6gzBmPAmdlkE4eU4ziT0=</DigestValue>
      </Reference>
      <Reference URI="/xl/worksheets/sheet37.xml?ContentType=application/vnd.openxmlformats-officedocument.spreadsheetml.worksheet+xml">
        <DigestMethod Algorithm="http://www.w3.org/2001/04/xmlenc#sha256"/>
        <DigestValue>LZVg8p5cT24DZ2yTEY5/3MBAQNgtPJlNZxk/dM8dIp8=</DigestValue>
      </Reference>
      <Reference URI="/xl/worksheets/sheet38.xml?ContentType=application/vnd.openxmlformats-officedocument.spreadsheetml.worksheet+xml">
        <DigestMethod Algorithm="http://www.w3.org/2001/04/xmlenc#sha256"/>
        <DigestValue>ZyXTlLqhiJP+9MVh1Yq6fn0bElPAtn9THXKSmwI/hgg=</DigestValue>
      </Reference>
      <Reference URI="/xl/worksheets/sheet39.xml?ContentType=application/vnd.openxmlformats-officedocument.spreadsheetml.worksheet+xml">
        <DigestMethod Algorithm="http://www.w3.org/2001/04/xmlenc#sha256"/>
        <DigestValue>keNIzUgnwXD0+rVwKzH9upYEs3WI8ccYR9M8wyzOfv8=</DigestValue>
      </Reference>
      <Reference URI="/xl/worksheets/sheet4.xml?ContentType=application/vnd.openxmlformats-officedocument.spreadsheetml.worksheet+xml">
        <DigestMethod Algorithm="http://www.w3.org/2001/04/xmlenc#sha256"/>
        <DigestValue>iNncnAJcZM2SJ69igsuQyZEDfCBfI4sOlczTBjaZDcw=</DigestValue>
      </Reference>
      <Reference URI="/xl/worksheets/sheet40.xml?ContentType=application/vnd.openxmlformats-officedocument.spreadsheetml.worksheet+xml">
        <DigestMethod Algorithm="http://www.w3.org/2001/04/xmlenc#sha256"/>
        <DigestValue>ThMyCJ4O19UC9XbkaSIFB5KrMbWe84kTp6d49DIgmHM=</DigestValue>
      </Reference>
      <Reference URI="/xl/worksheets/sheet41.xml?ContentType=application/vnd.openxmlformats-officedocument.spreadsheetml.worksheet+xml">
        <DigestMethod Algorithm="http://www.w3.org/2001/04/xmlenc#sha256"/>
        <DigestValue>LkhgUZDJZICi9kClVmFRzT0pfyArlRf8KToMcN6X2mQ=</DigestValue>
      </Reference>
      <Reference URI="/xl/worksheets/sheet42.xml?ContentType=application/vnd.openxmlformats-officedocument.spreadsheetml.worksheet+xml">
        <DigestMethod Algorithm="http://www.w3.org/2001/04/xmlenc#sha256"/>
        <DigestValue>l9UPTKMA5N/AGv+FkkdFa9q1m8eRqOX95JgPce30Lgc=</DigestValue>
      </Reference>
      <Reference URI="/xl/worksheets/sheet43.xml?ContentType=application/vnd.openxmlformats-officedocument.spreadsheetml.worksheet+xml">
        <DigestMethod Algorithm="http://www.w3.org/2001/04/xmlenc#sha256"/>
        <DigestValue>hSbfcnlLUmfUoR92cXCzP5aU7Ak0jbLNW8BU34RB3pY=</DigestValue>
      </Reference>
      <Reference URI="/xl/worksheets/sheet44.xml?ContentType=application/vnd.openxmlformats-officedocument.spreadsheetml.worksheet+xml">
        <DigestMethod Algorithm="http://www.w3.org/2001/04/xmlenc#sha256"/>
        <DigestValue>shX1l85WIanDz7nTABzx1J0OYUjxfRV1+NPlKwKI7fw=</DigestValue>
      </Reference>
      <Reference URI="/xl/worksheets/sheet45.xml?ContentType=application/vnd.openxmlformats-officedocument.spreadsheetml.worksheet+xml">
        <DigestMethod Algorithm="http://www.w3.org/2001/04/xmlenc#sha256"/>
        <DigestValue>Hyf0dYC+UhyfkZ8aFE+B8o4t/SLJ0NA69REN89PIEQ4=</DigestValue>
      </Reference>
      <Reference URI="/xl/worksheets/sheet46.xml?ContentType=application/vnd.openxmlformats-officedocument.spreadsheetml.worksheet+xml">
        <DigestMethod Algorithm="http://www.w3.org/2001/04/xmlenc#sha256"/>
        <DigestValue>BssKdia2dy5HQnUR5iLJxU6hPSc21OnPy9hIFe+oBZ8=</DigestValue>
      </Reference>
      <Reference URI="/xl/worksheets/sheet47.xml?ContentType=application/vnd.openxmlformats-officedocument.spreadsheetml.worksheet+xml">
        <DigestMethod Algorithm="http://www.w3.org/2001/04/xmlenc#sha256"/>
        <DigestValue>NbPNjdH41L7J3+fDOF/GEJILBpu9e9IiDLPAGq1UM5w=</DigestValue>
      </Reference>
      <Reference URI="/xl/worksheets/sheet48.xml?ContentType=application/vnd.openxmlformats-officedocument.spreadsheetml.worksheet+xml">
        <DigestMethod Algorithm="http://www.w3.org/2001/04/xmlenc#sha256"/>
        <DigestValue>wlObO9XXvhLElfgGvZHEt8hkY1BTyZOJH/6JZBHPxiI=</DigestValue>
      </Reference>
      <Reference URI="/xl/worksheets/sheet49.xml?ContentType=application/vnd.openxmlformats-officedocument.spreadsheetml.worksheet+xml">
        <DigestMethod Algorithm="http://www.w3.org/2001/04/xmlenc#sha256"/>
        <DigestValue>i4cD8WhI7AogODi+EHErLTxuyK0jvu1S5uYndecqufc=</DigestValue>
      </Reference>
      <Reference URI="/xl/worksheets/sheet5.xml?ContentType=application/vnd.openxmlformats-officedocument.spreadsheetml.worksheet+xml">
        <DigestMethod Algorithm="http://www.w3.org/2001/04/xmlenc#sha256"/>
        <DigestValue>PwfA5pdwv2Pm/8T+WBGUwey5n/r9poGG4m9fTgAFZso=</DigestValue>
      </Reference>
      <Reference URI="/xl/worksheets/sheet6.xml?ContentType=application/vnd.openxmlformats-officedocument.spreadsheetml.worksheet+xml">
        <DigestMethod Algorithm="http://www.w3.org/2001/04/xmlenc#sha256"/>
        <DigestValue>E/Fz6GJQqB13Jzi8qEzUKvpUBZbK8MEMPAqoAMEp6zU=</DigestValue>
      </Reference>
      <Reference URI="/xl/worksheets/sheet7.xml?ContentType=application/vnd.openxmlformats-officedocument.spreadsheetml.worksheet+xml">
        <DigestMethod Algorithm="http://www.w3.org/2001/04/xmlenc#sha256"/>
        <DigestValue>4lE1wiVSLnqsV9g1Vnw1T0gENza0LIp2IojOgGR71tw=</DigestValue>
      </Reference>
      <Reference URI="/xl/worksheets/sheet8.xml?ContentType=application/vnd.openxmlformats-officedocument.spreadsheetml.worksheet+xml">
        <DigestMethod Algorithm="http://www.w3.org/2001/04/xmlenc#sha256"/>
        <DigestValue>uRU4uYCRPiRfRV1FykKJpl9WaBw7osN22sUj6+H89nc=</DigestValue>
      </Reference>
      <Reference URI="/xl/worksheets/sheet9.xml?ContentType=application/vnd.openxmlformats-officedocument.spreadsheetml.worksheet+xml">
        <DigestMethod Algorithm="http://www.w3.org/2001/04/xmlenc#sha256"/>
        <DigestValue>iEAVzHtUPKqki7pkNr8dPuFOZ7tnr9o9W5hSDsMJbMo=</DigestValue>
      </Reference>
    </Manifest>
    <SignatureProperties>
      <SignatureProperty Id="idSignatureTime" Target="#idPackageSignature">
        <mdssi:SignatureTime xmlns:mdssi="http://schemas.openxmlformats.org/package/2006/digital-signature">
          <mdssi:Format>YYYY-MM-DDThh:mm:ssTZD</mdssi:Format>
          <mdssi:Value>2023-03-31T21:28:00Z</mdssi:Value>
        </mdssi:SignatureTime>
      </SignatureProperty>
    </SignatureProperties>
  </Object>
  <Object Id="idOfficeObject">
    <SignatureProperties>
      <SignatureProperty Id="idOfficeV1Details" Target="#idPackageSignature">
        <SignatureInfoV1 xmlns="http://schemas.microsoft.com/office/2006/digsig">
          <SetupID>{6BCCA17E-8C61-4F51-950A-3E945DE7C19D}</SetupID>
          <SignatureText>Ruben Moralez Paoli</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2023-03-31T21:28:00Z</xd:SigningTime>
          <xd:SigningCertificate>
            <xd:Cert>
              <xd:CertDigest>
                <DigestMethod Algorithm="http://www.w3.org/2001/04/xmlenc#sha256"/>
                <DigestValue>iphwOxp3k9H2rcQsrH2y+hcYzshC8HzHaar0u14QgU0=</DigestValue>
              </xd:CertDigest>
              <xd:IssuerSerial>
                <X509IssuerName>CN=CA-CODE100 S.A., C=PY, O=CODE100 S.A., SERIALNUMBER=RUC 80080610-7</X509IssuerName>
                <X509SerialNumber>2051668751648302515132070772153900270780191100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KBw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wAx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k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oAAABIAAAAJQAAAAwAAAAEAAAAVAAAAMAAAAAqAAAAMwAAALgAAABHAAAAAQAAAPwd8EFVle9BKgAAADMAAAATAAAATAAAAAAAAAAAAAAAAAAAAP//////////dAAAAFIAdQBiAGUAbgAgAE0AbwByAGEAbABlAHoAIABQAGEAbwBsAGkAAAAKAAAACQAAAAkAAAAIAAAACQAAAAQAAAAOAAAACQAAAAYAAAAIAAAABAAAAAgAAAAHAAAABAAAAAkAAAAIAAAACQ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HMAAABcAAAAAQAAAPwd8EFVle9BCgAAAFAAAAATAAAATAAAAAAAAAAAAAAAAAAAAP//////////dAAAAFIAdQBiAGUAbgAgAE0AbwByAGEAbABlAHoAIABQAGEAbwBsAGkAAAAHAAAABwAAAAcAAAAGAAAABwAAAAMAAAAKAAAABwAAAAQAAAAGAAAAAwAAAAYAAAAFAAAAAwAAAAYAAAAGAAAAB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DAEAAAoAAABgAAAAzAAAAGwAAAABAAAA/B3wQVWV70EKAAAAYAAAACAAAABMAAAAAAAAAAAAAAAAAAAA//////////+MAAAAUwBJAE4ARABJAEMATwAgAFQASQBUAFUATABBAFIAIABFAEwARQBDAFQAUgBPAEIAQQBOACAAUwBBAEUAQwBBAAYAAAADAAAACAAAAAgAAAADAAAABwAAAAkAAAADAAAABgAAAAMAAAAGAAAACAAAAAUAAAAHAAAABwAAAAMAAAAGAAAABQAAAAYAAAAHAAAABgAAAAcAAAAJAAAABgAAAAcAAAAIAAAAAwAAAAYAAAAHAAAABgAAAAcAAAAH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DAEAAAoAAABwAAAAxwAAAHwAAAABAAAA/B3wQVWV70EKAAAAcAAAACAAAABMAAAABAAAAAkAAABwAAAAyQAAAH0AAACMAAAARgBpAHIAbQBhAGQAbwAgAHAAbwByADoAIABSAFUAQgBFAE4AIABNAE8AUgBBAEwARQBaACAAUABBAE8ATABJAAYAAAADAAAABAAAAAkAAAAGAAAABwAAAAcAAAADAAAABwAAAAcAAAAEAAAAAwAAAAMAAAAHAAAACAAAAAYAAAAGAAAACAAAAAMAAAAKAAAACQAAAAcAAAAHAAAABQAAAAYAAAAGAAAAAwAAAAYAAAAHAAAACQAAAAUAAAADAAAAFgAAAAwAAAAAAAAAJQAAAAwAAAACAAAADgAAABQAAAAAAAAAEAAAABQAAAA=</Object>
  <Object Id="idInvalidSigLnImg">AQAAAGwAAAAAAAAAAAAAAP8AAAB/AAAAAAAAAAAAAAAEHgAA+g4AACBFTUYAAAEAmCE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Z4E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HyR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k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oAAABIAAAAJQAAAAwAAAAEAAAAVAAAAMAAAAAqAAAAMwAAALgAAABHAAAAAQAAAPwd8EFVle9BKgAAADMAAAATAAAATAAAAAAAAAAAAAAAAAAAAP//////////dAAAAFIAdQBiAGUAbgAgAE0AbwByAGEAbABlAHoAIABQAGEAbwBsAGkAaAAKAAAACQAAAAkAAAAIAAAACQAAAAQAAAAOAAAACQAAAAYAAAAIAAAABAAAAAgAAAAHAAAABAAAAAkAAAAIAAAACQ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HMAAABcAAAAAQAAAPwd8EFVle9BCgAAAFAAAAATAAAATAAAAAAAAAAAAAAAAAAAAP//////////dAAAAFIAdQBiAGUAbgAgAE0AbwByAGEAbABlAHoAIABQAGEAbwBsAGkAaAAHAAAABwAAAAcAAAAGAAAABwAAAAMAAAAKAAAABwAAAAQAAAAGAAAAAwAAAAYAAAAFAAAAAwAAAAYAAAAGAAAAB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DAEAAAoAAABgAAAAzAAAAGwAAAABAAAA/B3wQVWV70EKAAAAYAAAACAAAABMAAAAAAAAAAAAAAAAAAAA//////////+MAAAAUwBJAE4ARABJAEMATwAgAFQASQBUAFUATABBAFIAIABFAEwARQBDAFQAUgBPAEIAQQBOACAAUwBBAEUAQwBBAAYAAAADAAAACAAAAAgAAAADAAAABwAAAAkAAAADAAAABgAAAAMAAAAGAAAACAAAAAUAAAAHAAAABwAAAAMAAAAGAAAABQAAAAYAAAAHAAAABgAAAAcAAAAJAAAABgAAAAcAAAAIAAAAAwAAAAYAAAAHAAAABgAAAAcAAAAH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DAEAAAoAAABwAAAAxwAAAHwAAAABAAAA/B3wQVWV70EKAAAAcAAAACAAAABMAAAABAAAAAkAAABwAAAAyQAAAH0AAACMAAAARgBpAHIAbQBhAGQAbwAgAHAAbwByADoAIABSAFUAQgBFAE4AIABNAE8AUgBBAEwARQBaACAAUABBAE8ATABJAAYAAAADAAAABAAAAAkAAAAGAAAABwAAAAcAAAADAAAABwAAAAcAAAAEAAAAAwAAAAMAAAAHAAAACAAAAAYAAAAGAAAACAAAAAMAAAAKAAAACQAAAAcAAAAHAAAABQAAAAYAAAAGAAAAAwAAAAYAAAAHAAAACQAAAAU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2qbhDfvSOoWcCtjFPk+AB+WdWW6w85wNNXizrbLtOOQ=</DigestValue>
    </Reference>
    <Reference Type="http://www.w3.org/2000/09/xmldsig#Object" URI="#idOfficeObject">
      <DigestMethod Algorithm="http://www.w3.org/2001/04/xmlenc#sha256"/>
      <DigestValue>rk6eKFtBBIjMT7Ylad6HGPugLknXzPB9h0RhEJtFe44=</DigestValue>
    </Reference>
    <Reference Type="http://uri.etsi.org/01903#SignedProperties" URI="#idSignedProperties">
      <Transforms>
        <Transform Algorithm="http://www.w3.org/TR/2001/REC-xml-c14n-20010315"/>
      </Transforms>
      <DigestMethod Algorithm="http://www.w3.org/2001/04/xmlenc#sha256"/>
      <DigestValue>X0AHvd59Iy+oK474t24SMW82lrGX+OkK71+74QKNLEY=</DigestValue>
    </Reference>
    <Reference Type="http://www.w3.org/2000/09/xmldsig#Object" URI="#idValidSigLnImg">
      <DigestMethod Algorithm="http://www.w3.org/2001/04/xmlenc#sha256"/>
      <DigestValue>9b6fPbtj6nkiupAw7XPbPq45q/itJPbzqbNSMLoaCcc=</DigestValue>
    </Reference>
    <Reference Type="http://www.w3.org/2000/09/xmldsig#Object" URI="#idInvalidSigLnImg">
      <DigestMethod Algorithm="http://www.w3.org/2001/04/xmlenc#sha256"/>
      <DigestValue>DGXjXvUp6iIM6amV/myWY7yDg9kkasD7peJ2XitS88M=</DigestValue>
    </Reference>
  </SignedInfo>
  <SignatureValue>ovE5nhdCttaEz/7DLGrtAEpivBULOW234nTP8YrWALxYiPizI8BPzW5wrMj7ZMDnxREvrh9ryjaO
XyYd1KHHTa08j+WoZoXSQN/M0OTvvFxYsDhXcxDlzQ8ysazFGkflo4PAfDlrRZcuLroi3D9dMjyw
htxAMj583QrXCGuFD2yxBgpjqZ6qJXdg683G9nl978cXsZ1ClZMVphcGIivMY7jtDR3hVEAzFX4M
rFGlcRop13SHcgVbaF/Wd0kpPLkWIBN2+k/0gL8Oc19716UAs0I8M9CBZ1D+usEGSkg/w/d9lqga
BtDDZcLOXvsaXOpgLUc36Gqjw5tf5JVo9J9+sg==</SignatureValue>
  <KeyInfo>
    <X509Data>
      <X509Certificate>MIIIATCCBemgAwIBAgIIUa73ZGkOwBswDQYJKoZIhvcNAQELBQAwWzEXMBUGA1UEBRMOUlVDIDgwMDUwMTcyLTExGjAYBgNVBAMTEUNBLURPQ1VNRU5UQSBTLkEuMRcwFQYDVQQKEw5ET0NVTUVOVEEgUy5BLjELMAkGA1UEBhMCUFkwHhcNMjIwMTE0MjAxNjQ1WhcNMjQwMTE0MjAyNjQ1WjCBojELMAkGA1UEBhMCUFkxFzAVBgNVBAQMDkFDSE9OIEZPUk5FTExTMREwDwYDVQQFEwhDSTg1MDQ3OTEVMBMGA1UEKgwMSk9SR0UgSkFWSUVSMRcwFQYDVQQKDA5QRVJTT05BIEZJU0lDQTERMA8GA1UECwwIRklSTUEgRjIxJDAiBgNVBAMMG0pPUkdFIEpBVklFUiBBQ0hPTiBGT1JORUxMUzCCASIwDQYJKoZIhvcNAQEBBQADggEPADCCAQoCggEBANDdDuu0lTM13v9GDUqfMaVFFRynOOXU3uvR2v1RZGcP8f6CXVu5iNHFw2TY6uzD1dYNO28Wg78qA1AVOpFn4vhSho724XB7U/vHInC5fQwmOlVzmNqEITOwsao6UzexnwnoU7VAEC9yJSn2GQSMSXoc9OaA16RFJMP5X6Y2lpuDUCw0F0jEYFKM6b13MU1ztMYcwqICG29vQ+yeWU63IZhPY1ZXNxvw4L5o+L5DHJKQPj4sI7un9fo92vYVPPwyUlmtDp1k/VwiWUzbzMktZQl9uUueY7H51DeaVKYFn5wGMYcxpqoGMMDarjJQqoE2kO5GwE1Ig9oGlK0u2NEZrKkCAwEAAaOCA38wggN7MAwGA1UdEwEB/wQCMAAwDgYDVR0PAQH/BAQDAgXgMCoGA1UdJQEB/wQgMB4GCCsGAQUFBwMBBggrBgEFBQcDAgYIKwYBBQUHAwQwHQYDVR0OBBYEFFajNnOcnQ+Z4QEjvAlI5LDIo91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F8MdFjBvh936RmuYQv1SYe/NTUKtIl3Wg7Rhc8/60TT/1D9Qpj7cljpTE81gyXzxViNpWCygquK8eu1AGp9u68aWNz9WMsL+zcGKFSpXJ0AVXMYwnVMPd26Iqbzvovjb1yRDHwdC7fsh7HuGUJevoaer4KLNi2NZfOitu7JDQgLaDJFKllVT4Y/tX2O+kIt+ZanuLy1nRSCjPB8x2R6OMRq9G2Ah2rwmv65708rGgpANILkCNDFVqd4czkGdosupmTW3OBapaOnyWwSpK5KzzTREUObAowUCz54kkVPQacPcnqfdabnCypGnkaxi69k5didWFLjv9O8H9sXB2W26tssnrfTLqzMgSlbiDnkojO40nh65803mjixWZhokXvmozn7BvJpjhrRegDsMp85Nw5zlBb6l2KGJzNnEtI18miDPuUcTsWPviYCmop8RoB0DIukWbw8Smm9LosfjgUutLDhrrDMAfPRAHjL1aTzv06DUpRq3bcP4bkHxsiRoNALP5qTWAMftt+CtSpWUvSfKyMNFpaMQYiG5LWB6eIj8rohfR/Xpxt2ZH7LKOj7xa+R3d2OmZq6ior74vP06n61IyhZjiNd5k3nt5UpNml7ocuKgCdpAzKbZxJNlJGeJuqe2eM3RCniOiN+2rm+e7obAqG+0ueTy0E6kOc29AiZ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d6v5RgDrDmIF1fOVD8JF1ylge3cIVfC8UiC26aruUAE=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2++AALctHAYwLGr/V+vhrV+SVVn5otMQlGtuTMZwKuI=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qMCg2ucZtbWnhq0qSKl13kcvNdSR3jbNg8ZBvH45IRI=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qd1cy7X9odBih4lgJMraxVnNFZ3BJ8M3tMYmE79rZ6Y=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iRKvrGjJBLcR4qZfPZLmT1J5mmtOsKpv2m9H9Q+a/fI=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dIjfhvRDLfoxg2X/QCvNw7c9XfvGQ18HcpdjYdYxJGQ=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z1c8TBsSzNviWhOTEWeEJHAeOTBS2GV3LUOuvlD8JDQ=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z1c8TBsSzNviWhOTEWeEJHAeOTBS2GV3LUOuvlD8JDQ=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e+F/7GtWo8BKyePIg5DpNP11VOU+yvOVz98Cv/IymCc=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qyX+LiNGbmtHrVgHwfE49s1BjaBW40vrICO9var7Zt4=</DigestValue>
      </Reference>
      <Reference URI="/xl/drawings/drawing10.xml?ContentType=application/vnd.openxmlformats-officedocument.drawing+xml">
        <DigestMethod Algorithm="http://www.w3.org/2001/04/xmlenc#sha256"/>
        <DigestValue>qqEXHlMldYt6Q+EVwWpRCfPPUmwuS0g7hF76fzG+tf0=</DigestValue>
      </Reference>
      <Reference URI="/xl/drawings/drawing11.xml?ContentType=application/vnd.openxmlformats-officedocument.drawing+xml">
        <DigestMethod Algorithm="http://www.w3.org/2001/04/xmlenc#sha256"/>
        <DigestValue>TGbupUEx2dGtJ9rfhgQpGv0OQmrWiGG6joE06h4F3A4=</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filcLIsad74R7uEEcoIKbCE5c/cgk9e/nTe2+hMLChM=</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/p9RYcC7m1v46R2sTLFiuIsxjYmJM/SObyOX01tVCFk=</DigestValue>
      </Reference>
      <Reference URI="/xl/drawings/drawing22.xml?ContentType=application/vnd.openxmlformats-officedocument.drawing+xml">
        <DigestMethod Algorithm="http://www.w3.org/2001/04/xmlenc#sha256"/>
        <DigestValue>TKJC9w7aFDsNtJz17HrGr6HFXuaEDkaGePk4vVjNsNU=</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n3fA4u1akd+oYytaT8yEYXyQXyJ4r2fl84VLNqpVUic=</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Sd1BvsxPjni83HACR3zVX3345iyHAzOy8xjyA9p74iI=</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iO5r/kuwv17C1IyyLEinAbk6NL6bqDTWpLZd7Ys+ddk=</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kSm2A0j+sXcPPTjDg6m+meCIYyKeXh8ZRvjKtvVXJSg=</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iWF7d/gVbw/L/TUATRoAfJUX6Z0l33tF2cqGjGmrDQ4=</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A1LImRzeXJyygOjJdgwGxOT8yO+qiUpc//E3atEmw3s=</DigestValue>
      </Reference>
      <Reference URI="/xl/drawings/drawing40.xml?ContentType=application/vnd.openxmlformats-officedocument.drawing+xml">
        <DigestMethod Algorithm="http://www.w3.org/2001/04/xmlenc#sha256"/>
        <DigestValue>tKu880SFuBtbmzohcE4mk6/5jpYRDRumvGXyCrYWfQw=</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zs9YysSyv8vEyXMYtNT3ZpYSrI5j5RutodV2akb99uQ=</DigestValue>
      </Reference>
      <Reference URI="/xl/drawings/drawing6.xml?ContentType=application/vnd.openxmlformats-officedocument.drawing+xml">
        <DigestMethod Algorithm="http://www.w3.org/2001/04/xmlenc#sha256"/>
        <DigestValue>gc54vLe2InxOaD6ROZLXSd6FIFIdq1VZ2dWOR48lKuY=</DigestValue>
      </Reference>
      <Reference URI="/xl/drawings/drawing7.xml?ContentType=application/vnd.openxmlformats-officedocument.drawing+xml">
        <DigestMethod Algorithm="http://www.w3.org/2001/04/xmlenc#sha256"/>
        <DigestValue>v8MoJwfTfOpmbriKo2K9GYxbmG1yZV6dY6iXLX/tsd8=</DigestValue>
      </Reference>
      <Reference URI="/xl/drawings/drawing8.xml?ContentType=application/vnd.openxmlformats-officedocument.drawing+xml">
        <DigestMethod Algorithm="http://www.w3.org/2001/04/xmlenc#sha256"/>
        <DigestValue>MtMUdUywzNE0xL3CpIq5D8yQ5DXNmsnzGQsPsTj9RlM=</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56fhKgq4j/IYZwPTKIXQwO0Vgtmelal7QURxO7J37W4=</DigestValue>
      </Reference>
      <Reference URI="/xl/media/image1.png?ContentType=image/png">
        <DigestMethod Algorithm="http://www.w3.org/2001/04/xmlenc#sha256"/>
        <DigestValue>e+bt1kXf34nKG69sabFCLNgQDcjLevY2LE5g8GhFx/c=</DigestValue>
      </Reference>
      <Reference URI="/xl/media/image10.emf?ContentType=image/x-emf">
        <DigestMethod Algorithm="http://www.w3.org/2001/04/xmlenc#sha256"/>
        <DigestValue>Wr3HYD+tRrUZNRpjsbVHziqWEk3mRbkVgX+30EqYnio=</DigestValue>
      </Reference>
      <Reference URI="/xl/media/image11.emf?ContentType=image/x-emf">
        <DigestMethod Algorithm="http://www.w3.org/2001/04/xmlenc#sha256"/>
        <DigestValue>oKtAXM165v6HpzJzl/r3hBMjIDuLExp9uMWfr6thwEE=</DigestValue>
      </Reference>
      <Reference URI="/xl/media/image12.png?ContentType=image/png">
        <DigestMethod Algorithm="http://www.w3.org/2001/04/xmlenc#sha256"/>
        <DigestValue>fFNKfOJoJdVcmzeFfCXPbfLidUtYr2SdOsMC/9kY6Yg=</DigestValue>
      </Reference>
      <Reference URI="/xl/media/image13.png?ContentType=image/png">
        <DigestMethod Algorithm="http://www.w3.org/2001/04/xmlenc#sha256"/>
        <DigestValue>dUXMORGqmsk1rT5pAqDPmsiabgmBUe1e++bscPSnzkg=</DigestValue>
      </Reference>
      <Reference URI="/xl/media/image14.png?ContentType=image/png">
        <DigestMethod Algorithm="http://www.w3.org/2001/04/xmlenc#sha256"/>
        <DigestValue>stk1vxk38EMZM25y9AJ6OAOY+xNGgcded7IXn6APsuk=</DigestValue>
      </Reference>
      <Reference URI="/xl/media/image15.png?ContentType=image/png">
        <DigestMethod Algorithm="http://www.w3.org/2001/04/xmlenc#sha256"/>
        <DigestValue>wwp5yCxH8w1/FtAtonMQ68PQXAhuWMJ1QFM8mU/LT8M=</DigestValue>
      </Reference>
      <Reference URI="/xl/media/image16.png?ContentType=image/png">
        <DigestMethod Algorithm="http://www.w3.org/2001/04/xmlenc#sha256"/>
        <DigestValue>JJZE0bpJBuysfqW4bTasVHFqmuVFusLxZMNjaPGx3lA=</DigestValue>
      </Reference>
      <Reference URI="/xl/media/image17.png?ContentType=image/png">
        <DigestMethod Algorithm="http://www.w3.org/2001/04/xmlenc#sha256"/>
        <DigestValue>tgj3gvaJ0krUl6CxY4GsJ81noFO48ewKpOXwPSDAlYk=</DigestValue>
      </Reference>
      <Reference URI="/xl/media/image18.png?ContentType=image/png">
        <DigestMethod Algorithm="http://www.w3.org/2001/04/xmlenc#sha256"/>
        <DigestValue>1oUpfBZWxmsIKBITcZd6Tc0Ky4Ol/WMrIDTbcrBCaMc=</DigestValue>
      </Reference>
      <Reference URI="/xl/media/image19.png?ContentType=image/png">
        <DigestMethod Algorithm="http://www.w3.org/2001/04/xmlenc#sha256"/>
        <DigestValue>m6skq1ve+o01R4HIzv05lPkptZGDlNezWbzPPtyimSQ=</DigestValue>
      </Reference>
      <Reference URI="/xl/media/image2.emf?ContentType=image/x-emf">
        <DigestMethod Algorithm="http://www.w3.org/2001/04/xmlenc#sha256"/>
        <DigestValue>EbZyJc43VZqCB6uZqt49Xq/d5LTIDE2dOQexsaFt4HA=</DigestValue>
      </Reference>
      <Reference URI="/xl/media/image20.png?ContentType=image/png">
        <DigestMethod Algorithm="http://www.w3.org/2001/04/xmlenc#sha256"/>
        <DigestValue>858NTYZm/Ej8AmCLBneK/sY3M6RmcN2Nq5A634r20xU=</DigestValue>
      </Reference>
      <Reference URI="/xl/media/image21.png?ContentType=image/png">
        <DigestMethod Algorithm="http://www.w3.org/2001/04/xmlenc#sha256"/>
        <DigestValue>tGSOOy5teGOolT6lLsGQQMshNtqpExKYLHNi6eh8+Ac=</DigestValue>
      </Reference>
      <Reference URI="/xl/media/image22.png?ContentType=image/png">
        <DigestMethod Algorithm="http://www.w3.org/2001/04/xmlenc#sha256"/>
        <DigestValue>1V6yL25Jkx24tRmDP7DOqZCsZucpRbtg1d1wVw1s+wg=</DigestValue>
      </Reference>
      <Reference URI="/xl/media/image23.png?ContentType=image/png">
        <DigestMethod Algorithm="http://www.w3.org/2001/04/xmlenc#sha256"/>
        <DigestValue>VeMdmxuL7QzcK3O84P5wuM23tAJdgh5SVkpZ036vbAo=</DigestValue>
      </Reference>
      <Reference URI="/xl/media/image24.png?ContentType=image/png">
        <DigestMethod Algorithm="http://www.w3.org/2001/04/xmlenc#sha256"/>
        <DigestValue>hAQjbd1aNM7+9VD5hqhp48f4PhNtoJZRIv96GYbDtNk=</DigestValue>
      </Reference>
      <Reference URI="/xl/media/image25.png?ContentType=image/png">
        <DigestMethod Algorithm="http://www.w3.org/2001/04/xmlenc#sha256"/>
        <DigestValue>GrHy275U1axMgkiPfqbc+9r2hos0+MCclfotdVoQgzA=</DigestValue>
      </Reference>
      <Reference URI="/xl/media/image26.png?ContentType=image/png">
        <DigestMethod Algorithm="http://www.w3.org/2001/04/xmlenc#sha256"/>
        <DigestValue>IYZnhTgQFyTMMNTOxcYFHQtINF5+pqrfTfMFe9upD20=</DigestValue>
      </Reference>
      <Reference URI="/xl/media/image27.png?ContentType=image/png">
        <DigestMethod Algorithm="http://www.w3.org/2001/04/xmlenc#sha256"/>
        <DigestValue>v5gZFhaxNhEGEe9zJnYuxBALMsG5nfp3Gqu8lScfh7A=</DigestValue>
      </Reference>
      <Reference URI="/xl/media/image28.png?ContentType=image/png">
        <DigestMethod Algorithm="http://www.w3.org/2001/04/xmlenc#sha256"/>
        <DigestValue>PNWeHRW6/jgq24n+K3dJimPdkR9TP6eJIY+NaHLD+8o=</DigestValue>
      </Reference>
      <Reference URI="/xl/media/image3.emf?ContentType=image/x-emf">
        <DigestMethod Algorithm="http://www.w3.org/2001/04/xmlenc#sha256"/>
        <DigestValue>8I/NIEY8vHJgS+GLelO/SJwEqyHZtk5+iIrxKlfNvng=</DigestValue>
      </Reference>
      <Reference URI="/xl/media/image4.emf?ContentType=image/x-emf">
        <DigestMethod Algorithm="http://www.w3.org/2001/04/xmlenc#sha256"/>
        <DigestValue>n0hK/536l68viXRmdMhUQUcbzac8vTLT31NGKp9NwP8=</DigestValue>
      </Reference>
      <Reference URI="/xl/media/image5.emf?ContentType=image/x-emf">
        <DigestMethod Algorithm="http://www.w3.org/2001/04/xmlenc#sha256"/>
        <DigestValue>5zDhslzYepvepBSBcpJVBu/nhnpjfk3P34xR0+72RaY=</DigestValue>
      </Reference>
      <Reference URI="/xl/media/image6.png?ContentType=image/png">
        <DigestMethod Algorithm="http://www.w3.org/2001/04/xmlenc#sha256"/>
        <DigestValue>zam0I/peNaz2AU0ibYbAvvdjJXrnobWzXKu/6htCQ1I=</DigestValue>
      </Reference>
      <Reference URI="/xl/media/image7.png?ContentType=image/png">
        <DigestMethod Algorithm="http://www.w3.org/2001/04/xmlenc#sha256"/>
        <DigestValue>xeSzW2q3d5Xylz5JCGrWynUMMuQKU8GUYoxgNnytwnA=</DigestValue>
      </Reference>
      <Reference URI="/xl/media/image8.png?ContentType=image/png">
        <DigestMethod Algorithm="http://www.w3.org/2001/04/xmlenc#sha256"/>
        <DigestValue>yKy1fDP8RgNlBtfpHslqw8+/6fRA69no2B60Omf5/Ew=</DigestValue>
      </Reference>
      <Reference URI="/xl/media/image9.png?ContentType=image/png">
        <DigestMethod Algorithm="http://www.w3.org/2001/04/xmlenc#sha256"/>
        <DigestValue>Wudsz+61E1qzVtmToNcquVOBNj36eYtLpJBgAt5rz2U=</DigestValue>
      </Reference>
      <Reference URI="/xl/printerSettings/printerSettings1.bin?ContentType=application/vnd.openxmlformats-officedocument.spreadsheetml.printerSettings">
        <DigestMethod Algorithm="http://www.w3.org/2001/04/xmlenc#sha256"/>
        <DigestValue>/m13aDLBonpBxJ82isIIopBiC1wAT4E1eNKJGYyDeb8=</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s6l80irlBTW+uFk7nR5c7WcaDa2jSh3MPBgl0IjaDO0=</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BoHzbNNNJyFsUmqqBzPgRaRrPe/Iz6K9csUiO3dMv5M=</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ewSZVr3hm4q38UDcb8qsEDJwojzUbXOESnLMWQiA8aI=</DigestValue>
      </Reference>
      <Reference URI="/xl/printerSettings/printerSettings20.bin?ContentType=application/vnd.openxmlformats-officedocument.spreadsheetml.printerSettings">
        <DigestMethod Algorithm="http://www.w3.org/2001/04/xmlenc#sha256"/>
        <DigestValue>u4t8d5D9Y4P2yxzsPL+DriMoevitK1xZTnmgRhIMy2E=</DigestValue>
      </Reference>
      <Reference URI="/xl/printerSettings/printerSettings21.bin?ContentType=application/vnd.openxmlformats-officedocument.spreadsheetml.printerSettings">
        <DigestMethod Algorithm="http://www.w3.org/2001/04/xmlenc#sha256"/>
        <DigestValue>46Kp8p+C07i9vdUTqNsh+OSoqZpAgRsWEf0fC5L5APs=</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BoHzbNNNJyFsUmqqBzPgRaRrPe/Iz6K9csUiO3dMv5M=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abOJkb/y0iZH9riByMUUTMvOJ0y8n0w7vQs2PW2o/f4=</DigestValue>
      </Reference>
      <Reference URI="/xl/printerSettings/printerSettings26.bin?ContentType=application/vnd.openxmlformats-officedocument.spreadsheetml.printerSettings">
        <DigestMethod Algorithm="http://www.w3.org/2001/04/xmlenc#sha256"/>
        <DigestValue>BoHzbNNNJyFsUmqqBzPgRaRrPe/Iz6K9csUiO3dMv5M=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I0DOjNEbUxTksEuQEWxX+JLwsS++6z1AdJ5cQxh8Gac=</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abOJkb/y0iZH9riByMUUTMvOJ0y8n0w7vQs2PW2o/f4=</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BoHzbNNNJyFsUmqqBzPgRaRrPe/Iz6K9csUiO3dMv5M=</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VD0tQnWzAy24JnfdBFIdSpeQ9GIWzk3FCNizP4uETC4=</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abOJkb/y0iZH9riByMUUTMvOJ0y8n0w7vQs2PW2o/f4=</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BoHzbNNNJyFsUmqqBzPgRaRrPe/Iz6K9csUiO3dMv5M=</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D4IjK80jmSgIQx8SXLriB8ui2NSG/9MlMB9YbmmcoYg=</DigestValue>
      </Reference>
      <Reference URI="/xl/printerSettings/printerSettings6.bin?ContentType=application/vnd.openxmlformats-officedocument.spreadsheetml.printerSettings">
        <DigestMethod Algorithm="http://www.w3.org/2001/04/xmlenc#sha256"/>
        <DigestValue>ewSZVr3hm4q38UDcb8qsEDJwojzUbXOESnLMWQiA8aI=</DigestValue>
      </Reference>
      <Reference URI="/xl/printerSettings/printerSettings7.bin?ContentType=application/vnd.openxmlformats-officedocument.spreadsheetml.printerSettings">
        <DigestMethod Algorithm="http://www.w3.org/2001/04/xmlenc#sha256"/>
        <DigestValue>KugAUOUwpUQ8FSok7UTGrbhPYcWoustjcSTJFL7m9yM=</DigestValue>
      </Reference>
      <Reference URI="/xl/printerSettings/printerSettings8.bin?ContentType=application/vnd.openxmlformats-officedocument.spreadsheetml.printerSettings">
        <DigestMethod Algorithm="http://www.w3.org/2001/04/xmlenc#sha256"/>
        <DigestValue>BoHzbNNNJyFsUmqqBzPgRaRrPe/Iz6K9csUiO3dMv5M=</DigestValue>
      </Reference>
      <Reference URI="/xl/printerSettings/printerSettings9.bin?ContentType=application/vnd.openxmlformats-officedocument.spreadsheetml.printerSettings">
        <DigestMethod Algorithm="http://www.w3.org/2001/04/xmlenc#sha256"/>
        <DigestValue>GWIKD61ve5Woy/YdQssY9e89I7GtR5tbgKMlm9xFlbU=</DigestValue>
      </Reference>
      <Reference URI="/xl/sharedStrings.xml?ContentType=application/vnd.openxmlformats-officedocument.spreadsheetml.sharedStrings+xml">
        <DigestMethod Algorithm="http://www.w3.org/2001/04/xmlenc#sha256"/>
        <DigestValue>KMBapb85oBezgAvGPA1NSITfZjrBh6G5HipMHe2Sl30=</DigestValue>
      </Reference>
      <Reference URI="/xl/styles.xml?ContentType=application/vnd.openxmlformats-officedocument.spreadsheetml.styles+xml">
        <DigestMethod Algorithm="http://www.w3.org/2001/04/xmlenc#sha256"/>
        <DigestValue>/xuWd+6IbFYW9eT+5fYiXBmSMp1Vm1I4wjOXUbYaKrM=</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GeazsE0Pdt06+//d1ha+Vr7l1Kmg36HaeEhso9ZIY/E=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8Y8MvozVoSyoswfSaGaIdqt2brtBes0LCkUUaMSoqKE=</DigestValue>
      </Reference>
      <Reference URI="/xl/worksheets/sheet10.xml?ContentType=application/vnd.openxmlformats-officedocument.spreadsheetml.worksheet+xml">
        <DigestMethod Algorithm="http://www.w3.org/2001/04/xmlenc#sha256"/>
        <DigestValue>tseecgYzTjlzlvhYW0c349ezBSXuAeReM4ulfUs6KXg=</DigestValue>
      </Reference>
      <Reference URI="/xl/worksheets/sheet11.xml?ContentType=application/vnd.openxmlformats-officedocument.spreadsheetml.worksheet+xml">
        <DigestMethod Algorithm="http://www.w3.org/2001/04/xmlenc#sha256"/>
        <DigestValue>dzgt/XFmrINwbP/sEQRbbutzBlmlsWzYAMcbajQ/7mA=</DigestValue>
      </Reference>
      <Reference URI="/xl/worksheets/sheet12.xml?ContentType=application/vnd.openxmlformats-officedocument.spreadsheetml.worksheet+xml">
        <DigestMethod Algorithm="http://www.w3.org/2001/04/xmlenc#sha256"/>
        <DigestValue>ev9VGd0AZ7GvfODDD9Sw1qbcPdi03imWt2jIPjelve0=</DigestValue>
      </Reference>
      <Reference URI="/xl/worksheets/sheet13.xml?ContentType=application/vnd.openxmlformats-officedocument.spreadsheetml.worksheet+xml">
        <DigestMethod Algorithm="http://www.w3.org/2001/04/xmlenc#sha256"/>
        <DigestValue>L+xAQ95SEosy/i3KoCiHrvyMuyEqs06b9zAbHnXzN2M=</DigestValue>
      </Reference>
      <Reference URI="/xl/worksheets/sheet14.xml?ContentType=application/vnd.openxmlformats-officedocument.spreadsheetml.worksheet+xml">
        <DigestMethod Algorithm="http://www.w3.org/2001/04/xmlenc#sha256"/>
        <DigestValue>a3gtbbROEW8LfO019J9S4dLjbRNnC8dJVLH2407Ak5Q=</DigestValue>
      </Reference>
      <Reference URI="/xl/worksheets/sheet15.xml?ContentType=application/vnd.openxmlformats-officedocument.spreadsheetml.worksheet+xml">
        <DigestMethod Algorithm="http://www.w3.org/2001/04/xmlenc#sha256"/>
        <DigestValue>v2L5OaclkxIdt1sPqhzd8E7lPiuRKQyw37Q0CPogROM=</DigestValue>
      </Reference>
      <Reference URI="/xl/worksheets/sheet16.xml?ContentType=application/vnd.openxmlformats-officedocument.spreadsheetml.worksheet+xml">
        <DigestMethod Algorithm="http://www.w3.org/2001/04/xmlenc#sha256"/>
        <DigestValue>p49gJFqRTgP098WU3loFrPwUI/9xia3pKDb6RNH72H4=</DigestValue>
      </Reference>
      <Reference URI="/xl/worksheets/sheet17.xml?ContentType=application/vnd.openxmlformats-officedocument.spreadsheetml.worksheet+xml">
        <DigestMethod Algorithm="http://www.w3.org/2001/04/xmlenc#sha256"/>
        <DigestValue>81QvfAGylWmQ28yBz87c++kcm52gJbRnbf22V/AEVJI=</DigestValue>
      </Reference>
      <Reference URI="/xl/worksheets/sheet18.xml?ContentType=application/vnd.openxmlformats-officedocument.spreadsheetml.worksheet+xml">
        <DigestMethod Algorithm="http://www.w3.org/2001/04/xmlenc#sha256"/>
        <DigestValue>algvEOrKqUzHP1/FdIrmwnuInRvIcVD1PTTmWFvh/U0=</DigestValue>
      </Reference>
      <Reference URI="/xl/worksheets/sheet19.xml?ContentType=application/vnd.openxmlformats-officedocument.spreadsheetml.worksheet+xml">
        <DigestMethod Algorithm="http://www.w3.org/2001/04/xmlenc#sha256"/>
        <DigestValue>cjPhA6xqPwOR/DJchTSRMn7fx2gtzs9/mWa7sxj4GBg=</DigestValue>
      </Reference>
      <Reference URI="/xl/worksheets/sheet2.xml?ContentType=application/vnd.openxmlformats-officedocument.spreadsheetml.worksheet+xml">
        <DigestMethod Algorithm="http://www.w3.org/2001/04/xmlenc#sha256"/>
        <DigestValue>ml96DShyar/gWUFD8Ucn5HHldUahybuTrpnUgRB8XvI=</DigestValue>
      </Reference>
      <Reference URI="/xl/worksheets/sheet20.xml?ContentType=application/vnd.openxmlformats-officedocument.spreadsheetml.worksheet+xml">
        <DigestMethod Algorithm="http://www.w3.org/2001/04/xmlenc#sha256"/>
        <DigestValue>zdoFeuMfC4wcihZNq7zOPlvYGDjuGDscR7hBb0mOjb8=</DigestValue>
      </Reference>
      <Reference URI="/xl/worksheets/sheet21.xml?ContentType=application/vnd.openxmlformats-officedocument.spreadsheetml.worksheet+xml">
        <DigestMethod Algorithm="http://www.w3.org/2001/04/xmlenc#sha256"/>
        <DigestValue>O8IVxDXKnq08Hwa0FF7t6ZIrCmXcpH9BRXtW+U1oEiI=</DigestValue>
      </Reference>
      <Reference URI="/xl/worksheets/sheet22.xml?ContentType=application/vnd.openxmlformats-officedocument.spreadsheetml.worksheet+xml">
        <DigestMethod Algorithm="http://www.w3.org/2001/04/xmlenc#sha256"/>
        <DigestValue>Ut/KOE8AJpmtX2td9BbW8EGzGCqhQWdvHufI+BTQ4WU=</DigestValue>
      </Reference>
      <Reference URI="/xl/worksheets/sheet23.xml?ContentType=application/vnd.openxmlformats-officedocument.spreadsheetml.worksheet+xml">
        <DigestMethod Algorithm="http://www.w3.org/2001/04/xmlenc#sha256"/>
        <DigestValue>hZyf8uqexaH6Rb87GC4oqHvM5YTE3OLM3wqr9qJd75Q=</DigestValue>
      </Reference>
      <Reference URI="/xl/worksheets/sheet24.xml?ContentType=application/vnd.openxmlformats-officedocument.spreadsheetml.worksheet+xml">
        <DigestMethod Algorithm="http://www.w3.org/2001/04/xmlenc#sha256"/>
        <DigestValue>Hv2r5FH0pvXn5ox/Rbxvm+6xVjno/SF7tFCx7cDMrck=</DigestValue>
      </Reference>
      <Reference URI="/xl/worksheets/sheet25.xml?ContentType=application/vnd.openxmlformats-officedocument.spreadsheetml.worksheet+xml">
        <DigestMethod Algorithm="http://www.w3.org/2001/04/xmlenc#sha256"/>
        <DigestValue>bB88SCFZsEjM001nNis3gGdIHXzMv0yax/Cs2t6ZhNo=</DigestValue>
      </Reference>
      <Reference URI="/xl/worksheets/sheet26.xml?ContentType=application/vnd.openxmlformats-officedocument.spreadsheetml.worksheet+xml">
        <DigestMethod Algorithm="http://www.w3.org/2001/04/xmlenc#sha256"/>
        <DigestValue>FXfZUMdl5MTuGrVX1XON//YB4yZZQ4ElDQTk5cHqK+g=</DigestValue>
      </Reference>
      <Reference URI="/xl/worksheets/sheet27.xml?ContentType=application/vnd.openxmlformats-officedocument.spreadsheetml.worksheet+xml">
        <DigestMethod Algorithm="http://www.w3.org/2001/04/xmlenc#sha256"/>
        <DigestValue>A9b123lg+3q7Xf9J2BC2wHqpv0hHQNyTcbHd60fw2AY=</DigestValue>
      </Reference>
      <Reference URI="/xl/worksheets/sheet28.xml?ContentType=application/vnd.openxmlformats-officedocument.spreadsheetml.worksheet+xml">
        <DigestMethod Algorithm="http://www.w3.org/2001/04/xmlenc#sha256"/>
        <DigestValue>622IBoz3LL8nYsgUBX/4EzQmm3S8fcgGhLoPgd6XlSc=</DigestValue>
      </Reference>
      <Reference URI="/xl/worksheets/sheet29.xml?ContentType=application/vnd.openxmlformats-officedocument.spreadsheetml.worksheet+xml">
        <DigestMethod Algorithm="http://www.w3.org/2001/04/xmlenc#sha256"/>
        <DigestValue>3Po9YMYKbXaiSdqVJbSpcEk3FxaWSA9XkkIRSOw1zYo=</DigestValue>
      </Reference>
      <Reference URI="/xl/worksheets/sheet3.xml?ContentType=application/vnd.openxmlformats-officedocument.spreadsheetml.worksheet+xml">
        <DigestMethod Algorithm="http://www.w3.org/2001/04/xmlenc#sha256"/>
        <DigestValue>BbmROQ1vWv2BQwJ8mF4+R+P5l1PJv8+MIMCCMAgP9sw=</DigestValue>
      </Reference>
      <Reference URI="/xl/worksheets/sheet30.xml?ContentType=application/vnd.openxmlformats-officedocument.spreadsheetml.worksheet+xml">
        <DigestMethod Algorithm="http://www.w3.org/2001/04/xmlenc#sha256"/>
        <DigestValue>FBCOQU/xGH/q/e3PwprGLDZl+lpmrQPRAC4WNEPBbTM=</DigestValue>
      </Reference>
      <Reference URI="/xl/worksheets/sheet31.xml?ContentType=application/vnd.openxmlformats-officedocument.spreadsheetml.worksheet+xml">
        <DigestMethod Algorithm="http://www.w3.org/2001/04/xmlenc#sha256"/>
        <DigestValue>mbFyiSgJeAKsIO8bTzJYV5jnk+6nRTl3cEVkAOlhnUg=</DigestValue>
      </Reference>
      <Reference URI="/xl/worksheets/sheet32.xml?ContentType=application/vnd.openxmlformats-officedocument.spreadsheetml.worksheet+xml">
        <DigestMethod Algorithm="http://www.w3.org/2001/04/xmlenc#sha256"/>
        <DigestValue>8iF235eEBF4T8ORFwNghkPrmMkwhBSRPT+xLnMBDu0Y=</DigestValue>
      </Reference>
      <Reference URI="/xl/worksheets/sheet33.xml?ContentType=application/vnd.openxmlformats-officedocument.spreadsheetml.worksheet+xml">
        <DigestMethod Algorithm="http://www.w3.org/2001/04/xmlenc#sha256"/>
        <DigestValue>R0u589JgO+Q/HyuqBNeaoQW41HK2q+rS3TIUTeXeci4=</DigestValue>
      </Reference>
      <Reference URI="/xl/worksheets/sheet34.xml?ContentType=application/vnd.openxmlformats-officedocument.spreadsheetml.worksheet+xml">
        <DigestMethod Algorithm="http://www.w3.org/2001/04/xmlenc#sha256"/>
        <DigestValue>8m6gjtCjU7WU3rYuBUKEEDlrNmY7XyE8AgCQcXkFivE=</DigestValue>
      </Reference>
      <Reference URI="/xl/worksheets/sheet35.xml?ContentType=application/vnd.openxmlformats-officedocument.spreadsheetml.worksheet+xml">
        <DigestMethod Algorithm="http://www.w3.org/2001/04/xmlenc#sha256"/>
        <DigestValue>sPfVx/99TMHBrGKWq2thmzf+ZzzlHi21F9/zyZOBsmo=</DigestValue>
      </Reference>
      <Reference URI="/xl/worksheets/sheet36.xml?ContentType=application/vnd.openxmlformats-officedocument.spreadsheetml.worksheet+xml">
        <DigestMethod Algorithm="http://www.w3.org/2001/04/xmlenc#sha256"/>
        <DigestValue>XwuKd0OWPdIWTiGmCXsH17x6gzBmPAmdlkE4eU4ziT0=</DigestValue>
      </Reference>
      <Reference URI="/xl/worksheets/sheet37.xml?ContentType=application/vnd.openxmlformats-officedocument.spreadsheetml.worksheet+xml">
        <DigestMethod Algorithm="http://www.w3.org/2001/04/xmlenc#sha256"/>
        <DigestValue>LZVg8p5cT24DZ2yTEY5/3MBAQNgtPJlNZxk/dM8dIp8=</DigestValue>
      </Reference>
      <Reference URI="/xl/worksheets/sheet38.xml?ContentType=application/vnd.openxmlformats-officedocument.spreadsheetml.worksheet+xml">
        <DigestMethod Algorithm="http://www.w3.org/2001/04/xmlenc#sha256"/>
        <DigestValue>ZyXTlLqhiJP+9MVh1Yq6fn0bElPAtn9THXKSmwI/hgg=</DigestValue>
      </Reference>
      <Reference URI="/xl/worksheets/sheet39.xml?ContentType=application/vnd.openxmlformats-officedocument.spreadsheetml.worksheet+xml">
        <DigestMethod Algorithm="http://www.w3.org/2001/04/xmlenc#sha256"/>
        <DigestValue>keNIzUgnwXD0+rVwKzH9upYEs3WI8ccYR9M8wyzOfv8=</DigestValue>
      </Reference>
      <Reference URI="/xl/worksheets/sheet4.xml?ContentType=application/vnd.openxmlformats-officedocument.spreadsheetml.worksheet+xml">
        <DigestMethod Algorithm="http://www.w3.org/2001/04/xmlenc#sha256"/>
        <DigestValue>iNncnAJcZM2SJ69igsuQyZEDfCBfI4sOlczTBjaZDcw=</DigestValue>
      </Reference>
      <Reference URI="/xl/worksheets/sheet40.xml?ContentType=application/vnd.openxmlformats-officedocument.spreadsheetml.worksheet+xml">
        <DigestMethod Algorithm="http://www.w3.org/2001/04/xmlenc#sha256"/>
        <DigestValue>ThMyCJ4O19UC9XbkaSIFB5KrMbWe84kTp6d49DIgmHM=</DigestValue>
      </Reference>
      <Reference URI="/xl/worksheets/sheet41.xml?ContentType=application/vnd.openxmlformats-officedocument.spreadsheetml.worksheet+xml">
        <DigestMethod Algorithm="http://www.w3.org/2001/04/xmlenc#sha256"/>
        <DigestValue>LkhgUZDJZICi9kClVmFRzT0pfyArlRf8KToMcN6X2mQ=</DigestValue>
      </Reference>
      <Reference URI="/xl/worksheets/sheet42.xml?ContentType=application/vnd.openxmlformats-officedocument.spreadsheetml.worksheet+xml">
        <DigestMethod Algorithm="http://www.w3.org/2001/04/xmlenc#sha256"/>
        <DigestValue>l9UPTKMA5N/AGv+FkkdFa9q1m8eRqOX95JgPce30Lgc=</DigestValue>
      </Reference>
      <Reference URI="/xl/worksheets/sheet43.xml?ContentType=application/vnd.openxmlformats-officedocument.spreadsheetml.worksheet+xml">
        <DigestMethod Algorithm="http://www.w3.org/2001/04/xmlenc#sha256"/>
        <DigestValue>hSbfcnlLUmfUoR92cXCzP5aU7Ak0jbLNW8BU34RB3pY=</DigestValue>
      </Reference>
      <Reference URI="/xl/worksheets/sheet44.xml?ContentType=application/vnd.openxmlformats-officedocument.spreadsheetml.worksheet+xml">
        <DigestMethod Algorithm="http://www.w3.org/2001/04/xmlenc#sha256"/>
        <DigestValue>shX1l85WIanDz7nTABzx1J0OYUjxfRV1+NPlKwKI7fw=</DigestValue>
      </Reference>
      <Reference URI="/xl/worksheets/sheet45.xml?ContentType=application/vnd.openxmlformats-officedocument.spreadsheetml.worksheet+xml">
        <DigestMethod Algorithm="http://www.w3.org/2001/04/xmlenc#sha256"/>
        <DigestValue>Hyf0dYC+UhyfkZ8aFE+B8o4t/SLJ0NA69REN89PIEQ4=</DigestValue>
      </Reference>
      <Reference URI="/xl/worksheets/sheet46.xml?ContentType=application/vnd.openxmlformats-officedocument.spreadsheetml.worksheet+xml">
        <DigestMethod Algorithm="http://www.w3.org/2001/04/xmlenc#sha256"/>
        <DigestValue>BssKdia2dy5HQnUR5iLJxU6hPSc21OnPy9hIFe+oBZ8=</DigestValue>
      </Reference>
      <Reference URI="/xl/worksheets/sheet47.xml?ContentType=application/vnd.openxmlformats-officedocument.spreadsheetml.worksheet+xml">
        <DigestMethod Algorithm="http://www.w3.org/2001/04/xmlenc#sha256"/>
        <DigestValue>NbPNjdH41L7J3+fDOF/GEJILBpu9e9IiDLPAGq1UM5w=</DigestValue>
      </Reference>
      <Reference URI="/xl/worksheets/sheet48.xml?ContentType=application/vnd.openxmlformats-officedocument.spreadsheetml.worksheet+xml">
        <DigestMethod Algorithm="http://www.w3.org/2001/04/xmlenc#sha256"/>
        <DigestValue>wlObO9XXvhLElfgGvZHEt8hkY1BTyZOJH/6JZBHPxiI=</DigestValue>
      </Reference>
      <Reference URI="/xl/worksheets/sheet49.xml?ContentType=application/vnd.openxmlformats-officedocument.spreadsheetml.worksheet+xml">
        <DigestMethod Algorithm="http://www.w3.org/2001/04/xmlenc#sha256"/>
        <DigestValue>i4cD8WhI7AogODi+EHErLTxuyK0jvu1S5uYndecqufc=</DigestValue>
      </Reference>
      <Reference URI="/xl/worksheets/sheet5.xml?ContentType=application/vnd.openxmlformats-officedocument.spreadsheetml.worksheet+xml">
        <DigestMethod Algorithm="http://www.w3.org/2001/04/xmlenc#sha256"/>
        <DigestValue>PwfA5pdwv2Pm/8T+WBGUwey5n/r9poGG4m9fTgAFZso=</DigestValue>
      </Reference>
      <Reference URI="/xl/worksheets/sheet6.xml?ContentType=application/vnd.openxmlformats-officedocument.spreadsheetml.worksheet+xml">
        <DigestMethod Algorithm="http://www.w3.org/2001/04/xmlenc#sha256"/>
        <DigestValue>E/Fz6GJQqB13Jzi8qEzUKvpUBZbK8MEMPAqoAMEp6zU=</DigestValue>
      </Reference>
      <Reference URI="/xl/worksheets/sheet7.xml?ContentType=application/vnd.openxmlformats-officedocument.spreadsheetml.worksheet+xml">
        <DigestMethod Algorithm="http://www.w3.org/2001/04/xmlenc#sha256"/>
        <DigestValue>4lE1wiVSLnqsV9g1Vnw1T0gENza0LIp2IojOgGR71tw=</DigestValue>
      </Reference>
      <Reference URI="/xl/worksheets/sheet8.xml?ContentType=application/vnd.openxmlformats-officedocument.spreadsheetml.worksheet+xml">
        <DigestMethod Algorithm="http://www.w3.org/2001/04/xmlenc#sha256"/>
        <DigestValue>uRU4uYCRPiRfRV1FykKJpl9WaBw7osN22sUj6+H89nc=</DigestValue>
      </Reference>
      <Reference URI="/xl/worksheets/sheet9.xml?ContentType=application/vnd.openxmlformats-officedocument.spreadsheetml.worksheet+xml">
        <DigestMethod Algorithm="http://www.w3.org/2001/04/xmlenc#sha256"/>
        <DigestValue>iEAVzHtUPKqki7pkNr8dPuFOZ7tnr9o9W5hSDsMJbMo=</DigestValue>
      </Reference>
    </Manifest>
    <SignatureProperties>
      <SignatureProperty Id="idSignatureTime" Target="#idPackageSignature">
        <mdssi:SignatureTime xmlns:mdssi="http://schemas.openxmlformats.org/package/2006/digital-signature">
          <mdssi:Format>YYYY-MM-DDThh:mm:ssTZD</mdssi:Format>
          <mdssi:Value>2023-03-31T21:51:14Z</mdssi:Value>
        </mdssi:SignatureTime>
      </SignatureProperty>
    </SignatureProperties>
  </Object>
  <Object Id="idOfficeObject">
    <SignatureProperties>
      <SignatureProperty Id="idOfficeV1Details" Target="#idPackageSignature">
        <SignatureInfoV1 xmlns="http://schemas.microsoft.com/office/2006/digsig">
          <SetupID>{ADBE0E9E-2D81-4A5C-8885-06D5F442B94F}</SetupID>
          <SignatureText>Jorge Achon</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2023-03-31T21:51:14Z</xd:SigningTime>
          <xd:SigningCertificate>
            <xd:Cert>
              <xd:CertDigest>
                <DigestMethod Algorithm="http://www.w3.org/2001/04/xmlenc#sha256"/>
                <DigestValue>ublC+j5vU0JkadB9fxEC+iRYHuULWDESdqvMEh3KE3M=</DigestValue>
              </xd:CertDigest>
              <xd:IssuerSerial>
                <X509IssuerName>C=PY, O=DOCUMENTA S.A., CN=CA-DOCUMENTA S.A., SERIALNUMBER=RUC 80050172-1</X509IssuerName>
                <X509SerialNumber>5885913773651181595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ApEAAAGwgAACBFTUYAAAEAQBwAAKo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8K9G+n8AAADwr0b6fwAAEwAAAAAAAAAAALGv+n8AAA2/Akb6fwAAMBaxr/p/AAATAAAAAAAAAOAWAAAAAAAAQAAAwPp/AAAAALGv+n8AANXBAkb6fwAABAAAAAAAAAAwFrGv+n8AAAC0/rPyAAAAEwAAAAAAAABIAAAAAAAAAMwuk0b6fwAAkPOvRvp/AAAAM5NG+n8AAAEAAAAAAAAAWFiTRvp/AAAAALGv+n8AAAAAAAAAAAAAAAAAAAAAAACH9fqw+n8AAADJqEtIAgAA2+Clrvp/AADQtP6z8gAAAGm1/rPyAAAAAAAAAAAAAAAAAAAAZHYACAAAAAAlAAAADAAAAAEAAAAYAAAADAAAAAAAAAASAAAADAAAAAEAAAAeAAAAGAAAAL0AAAAEAAAA9wAAABEAAAAlAAAADAAAAAEAAABUAAAAiAAAAL4AAAAEAAAA9QAAABAAAAABAAAAAMCAQS+hgUG+AAAABAAAAAoAAABMAAAAAAAAAAAAAAAAAAAA//////////9gAAAAMwAxAC8AMAAzAC8AMgAwADIAMw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AEAAABIAgAAOB79s/IAAAAAAQAAAAAAAIg+ya76fwAAAAAAAAAAAAAJAAAAAAAAAMgWCFpIAgAASMECRvp/AAAAAAAAAAAAAAAAAAAAAAAAsvgYRI9/AAC4H/2z8gAAAAAAAAAAAAAAcBEeWkgCAAAAyahLSAIAAOAg/bMAAAAAAAAAAAAAAAAHAAAAAAAAAPhRAFpIAgAAHCD9s/IAAABZIP2z8gAAAHHNoa76fwAAAQAAAEgCAACQI/2zAAAAACWEiQ8QwwAAAAAAAAAAAAAAyahLSAIAANvgpa76fwAAwB/9s/IAAABZIP2z8gAAAOATHlpI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J3PM/p/AADQ/zt8SAIAAND/O3wCAAAAiD7Jrvp/AAAAAAAAAAAAAJnrHDP6fwAAAAAAAPp/AAAAAAAAAAAAAAAAAAAAAAAAAAAAAAAAAAByxBhEj38AAAAAAAAAAAAA0P87fEgCAADg////AAAAAADJqEtIAgAAuCX9swAAAAAAAAAAAAAAAAYAAAAAAAAAIAAAAAAAAADcJP2z8gAAABkl/bPyAAAAcc2hrvp/AACAKf2z8gAAAAAAAAAAAAAAkOoHfUgCAAC4YaYz+n8AAADJqEtIAgAA2+Clrvp/AACAJP2z8gAAABkl/bPyAAAAIDD2fEgCAAAAAAAAZHYACAAAAAAlAAAADAAAAAMAAAAYAAAADAAAAAAAAAASAAAADAAAAAEAAAAWAAAADAAAAAgAAABUAAAAVAAAAAoAAAAnAAAAHgAAAEoAAAABAAAAAMCAQS+hgUEKAAAASwAAAAEAAABMAAAABAAAAAkAAAAnAAAAIAAAAEsAAABQAAAAWACmY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ARwAAACkAAAAzAAAAWAAAABUAAAAhAPAAAAAAAAAAAAAAAIA/AAAAAAAAAAAAAIA/AAAAAAAAAAAAAAAAAAAAAAAAAAAAAAAAAAAAAAAAAAAlAAAADAAAAAAAAIAoAAAADAAAAAQAAABSAAAAcAEAAAQAAADw////AAAAAAAAAAAAAAAAkAEAAAAAAAEAAAAAcwBlAGcAbwBlACAAdQBpAAAAAAAAAAAAAAAAAAAAAAAAAAAAAAAAAAAAAAAAAAAAAAAAAAAAAAAAAAAAAAAAAAAAAAB4cqQz+n8AABrnEzP6fwAAkC39s/IAAACIPsmu+n8AAAAAAAAAAAAAAAAAAAAAAAAAdqQz+n8AAND/O3xIAgAAAAAAAAAAAAAAAAAAAAAAAJLGGESPfwAA//////////8wXPl7SAIAAPD///8AAAAAAMmoS0gCAADYJv2zAAAAAAAAAAAAAAAACQAAAAAAAAAgAAAAAAAAAPwl/bPyAAAAOSb9s/IAAABxzaGu+n8AAAAAAAAAAAAAAAAAAAAAAAAAAAAAAAAAAAAAAAAAAAAAAMmoS0gCAADb4KWu+n8AAKAl/bPyAAAAOSb9s/IAAABgJvZ8SAIAAAAAAABkdgAIAAAAACUAAAAMAAAABAAAABgAAAAMAAAAAAAAABIAAAAMAAAAAQAAAB4AAAAYAAAAKQAAADMAAACBAAAASAAAACUAAAAMAAAABAAAAFQAAACQAAAAKgAAADMAAAB/AAAARwAAAAEAAAAAwIBBL6GBQSoAAAAzAAAACwAAAEwAAAAAAAAAAAAAAAAAAAD//////////2QAAABKAG8AcgBnAGUAIABBAGMAaABvAG4ANDAGAAAACQAAAAYAAAAJAAAACAAAAAQAAAAKAAAABwAAAAkAAAAJ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AAwIBBL6GBQQoAAABQAAAAGwAAAEwAAAAAAAAAAAAAAAAAAAD//////////4QAAABKAE8AUgBHAEUAIABKAEEAVgBJAEUAUgAgAEEAQwBIAE8ATgAgAEYATwBSAE4ARQBMAEwAUwAwCgQAAAAJAAAABwAAAAgAAAAGAAAAAwAAAAQAAAAHAAAABwAAAAMAAAAGAAAABwAAAAMAAAAHAAAABwAAAAgAAAAJAAAACAAAAAMAAAAGAAAACQAAAAcAAAAIAAAABgAAAAUAAAAF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PAAAAAKAAAAYAAAALEAAABsAAAAAQAAAADAgEEvoYFBCgAAAGAAAAAbAAAATAAAAAAAAAAAAAAAAAAAAP//////////hAAAAFAAUgBFAFMASQBEAEUATgBUAEUAIABFAEwARQBDAFQAUgBPAEIAQQBOACAAUwBBAEUAQwBBAAoBBgAAAAcAAAAGAAAABgAAAAMAAAAIAAAABgAAAAgAAAAGAAAABgAAAAMAAAAGAAAABQAAAAYAAAAHAAAABgAAAAcAAAAJAAAABgAAAAcAAAAIAAAAAwAAAAYAAAAHAAAABgAAAAcAAAAH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PAEAAAoAAABwAAAA9gAAAHwAAAABAAAAAMCAQS+hgUEKAAAAcAAAACgAAABMAAAABAAAAAkAAABwAAAA+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Object>
  <Object Id="idInvalidSigLnImg">AQAAAGwAAAAAAAAAAAAAAAABAAB/AAAAAAAAAAAAAAApEAAAGwgAACBFTUYAAAEArCEAALE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GxwcfRYXF2MAAAAAAAAAAA8QPEE0NtLiAAAAAAAAAAAAAAAAAAAAADs97f8AAAAAAAAAAAAAAAAAAAAAAAAAAD9AQKI4Ojr/ODo6/wsLCzAAAAAADxA8QTQ20uIAAAAAAAAAADs97f8AAAAAAAAAAAAAAAAAAAAAAAAAAAAAAAA/QECir7Cw//r6+v9TVVX/mpub/wAAAAAPEDxBNDbS4js97f8AAAAAAAAAAAAAAAAAAAAAAAAAAAAAAAAAAAAAP0BAoq+wsP/6+vr/+vr6//r6+v+7u7u/AAAAADs97f80NtLiAAAAAAAAAAAAAAAAAAAAAAAAAAAAAAAAAAAAAD9AQKKvsLD/+vr6//r6+v9HR0dIAAAAADs97f8AAAAADxA8QTQ20uIAAAAAAAAAAAAAAAAAAAAAAAAAAAAAAAA/QECir7Cw//r6+v9HR0dIAAAAADs97f8AAAAAAAAAAAAAAAAPEDxBNDbS4gAAAAAAAAAAAAAAAAAAAAAAAAAAP0BAopqbm/84Ojr/ODo6/xAREUoAAAAAAAAAAAAAAAAAAAAAAAAAAAAAAAAAAAAAAAAAAAAAAAAAAAAAAAAAAD9AQKJTVVX/+vr6//r6+v+1trbzQkNDfVNUVMwAAAAAAAAAAAAAAAAAAAAAAAAAAAAAAAAAAAAAAAAAAAAAAABKTEz2+vr6//r6+v/6+vr/+vr6//r6+v9NT0/5CwsLMAAAAAAAAAAAAAAAAAAAAAAAAAAAAAAAAAAAAAAWFxdjkpOT9vr6+v/6+vr/+vr6//r6+v/6+vr/r7Cw/xscHH0AAAAAAAAAAAAAAAAAAAAAAAAAAAAAAAAAAAAAFhcXY5KTk/b6+vr/+vr6//r6+v/6+vr/+vr6/6+wsP8bHBx9AAAAAAAAAAAAAAAAAAAAAAAAAAAAAAAAAAAAAAsLCzBNT0/5+vr6//r6+v/6+vr/+vr6//r6+v9lZ2f2EBERSgAAAAAAAAAAAAAAAAAAAAAAAAAAAAAAAAAAAAAAAAAAGxwcfW5wcP/6+vr/+vr6//r6+v+Fhob/Pj8/twAAAAAAAAAAAAAAAAAAAAAAAAAAAAAAAAAAAAAAAAAAAAAAAAAAAAAWFxdjODo6/zg6Ov84Ojr/GxwcfQ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8K9G+n8AAADwr0b6fwAAEwAAAAAAAAAAALGv+n8AAA2/Akb6fwAAMBaxr/p/AAATAAAAAAAAAOAWAAAAAAAAQAAAwPp/AAAAALGv+n8AANXBAkb6fwAABAAAAAAAAAAwFrGv+n8AAAC0/rPyAAAAEwAAAAAAAABIAAAAAAAAAMwuk0b6fwAAkPOvRvp/AAAAM5NG+n8AAAEAAAAAAAAAWFiTRvp/AAAAALGv+n8AAAAAAAAAAAAAAAAAAAAAAACH9fqw+n8AAADJqEtIAgAA2+Clrvp/AADQtP6z8gAAAGm1/rPyAAAAAAAAAAAAAAAAAAAAZHYACAAAAAAlAAAADAAAAAEAAAAYAAAADAAAAP8AAAASAAAADAAAAAEAAAAeAAAAGAAAACIAAAAEAAAAcgAAABEAAAAlAAAADAAAAAEAAABUAAAAqAAAACMAAAAEAAAAcAAAABAAAAABAAAAAMCAQS+hgUEjAAAABAAAAA8AAABMAAAAAAAAAAAAAAAAAAAA//////////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QAAAEgCAAA4Hv2z8gAAAAABAAAAAAAAiD7Jrvp/AAAAAAAAAAAAAAkAAAAAAAAAyBYIWkgCAABIwQJG+n8AAAAAAAAAAAAAAAAAAAAAAACy+BhEj38AALgf/bPyAAAAAAAAAAAAAABwER5aSAIAAADJqEtIAgAA4CD9swAAAAAAAAAAAAAAAAcAAAAAAAAA+FEAWkgCAAAcIP2z8gAAAFkg/bPyAAAAcc2hrvp/AAABAAAASAIAAJAj/bMAAAAAJYSJDxDDAAAAAAAAAAAAAADJqEtIAgAA2+Clrvp/AADAH/2z8gAAAFkg/bPyAAAA4BMeWk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nc8z+n8AAND/O3xIAgAA0P87fAIAAACIPsmu+n8AAAAAAAAAAAAAmescM/p/AAAAAAAA+n8AAAAAAAAAAAAAAAAAAAAAAAAAAAAAAAAAAHLEGESPfwAAAAAAAAAAAADQ/zt8SAIAAOD///8AAAAAAMmoS0gCAAC4Jf2zAAAAAAAAAAAAAAAABgAAAAAAAAAgAAAAAAAAANwk/bPyAAAAGSX9s/IAAABxzaGu+n8AAIAp/bPyAAAAAAAAAAAAAACQ6gd9SAIAALhhpjP6fwAAAMmoS0gCAADb4KWu+n8AAIAk/bPyAAAAGSX9s/IAAAAgMPZ8SAIAAAAAAABkdgAIAAAAACUAAAAMAAAAAwAAABgAAAAMAAAAAAAAABIAAAAMAAAAAQAAABYAAAAMAAAACAAAAFQAAABUAAAACgAAACcAAAAeAAAASgAAAAEAAAAAwIBBL6G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AAAABHAAAAKQAAADMAAABYAAAAFQAAACEA8AAAAAAAAAAAAAAAgD8AAAAAAAAAAAAAgD8AAAAAAAAAAAAAAAAAAAAAAAAAAAAAAAAAAAAAAAAAACUAAAAMAAAAAAAAgCgAAAAMAAAABAAAAFIAAABwAQAABAAAAPD///8AAAAAAAAAAAAAAACQAQAAAAAAAQAAAABzAGUAZwBvAGUAIAB1AGkAAAAAAAAAAAAAAAAAAAAAAAAAAAAAAAAAAAAAAAAAAAAAAAAAAAAAAAAAAAAAAAAAAAAAAHhypDP6fwAAGucTM/p/AACQLf2z8gAAAIg+ya76fwAAAAAAAAAAAAAAAAAAAAAAAAB2pDP6fwAA0P87fEgCAAAAAAAAAAAAAAAAAAAAAAAAksYYRI9/AAD//////////zBc+XtIAgAA8P///wAAAAAAyahLSAIAANgm/bMAAAAAAAAAAAAAAAAJAAAAAAAAACAAAAAAAAAA/CX9s/IAAAA5Jv2z8gAAAHHNoa76fwAAAAAAAAAAAAAAAAAAAAAAAAAAAAAAAAAAAAAAAAAAAAAAyahLSAIAANvgpa76fwAAoCX9s/IAAAA5Jv2z8gAAAGAm9nxIAgAAAAAAAGR2AAgAAAAAJQAAAAwAAAAEAAAAGAAAAAwAAAAAAAAAEgAAAAwAAAABAAAAHgAAABgAAAApAAAAMwAAAIEAAABIAAAAJQAAAAwAAAAEAAAAVAAAAJAAAAAqAAAAMwAAAH8AAABHAAAAAQAAAADAgEEvoYFBKgAAADMAAAALAAAATAAAAAAAAAAAAAAAAAAAAP//////////ZAAAAEoAbwByAGcAZQAgAEEAYwBoAG8AbgAAAAYAAAAJAAAABgAAAAkAAAAIAAAABAAAAAoAAAAHAAAACQAAAAkAAAAJAAAASwAAAEAAAAAwAAAABQAAACAAAAABAAAAAQAAABAAAAAAAAAAAAAAAAEBAACAAAAAAAAAAAAAAAABAQAAgAAAACUAAAAMAAAAAgAAACcAAAAYAAAABQAAAAAAAAD///8AAAAAACUAAAAMAAAABQAAAEwAAABkAAAAAAAAAFAAAAAAAQAAfAAAAAAAAABQAAAAAQEAAC0AAAAhAPAAAAAAAAAAAAAAAIA/AAAAAAAAAAAAAIA/AAAAAAAAAAAAAAAAAAAAAAAAAAAAAAAAAAAAAAAAAAAlAAAADAAAAAAAAIAoAAAADAAAAAUAAAAnAAAAGAAAAAUAAAAAAAAA////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ADAgEEvoYFBCgAAAFAAAAAbAAAATAAAAAAAAAAAAAAAAAAAAP//////////hAAAAEoATwBSAEcARQAgAEoAQQBWAEkARQBSACAAQQBDAEgATwBOACAARgBPAFIATgBFAEwATABTADJ9BAAAAAkAAAAHAAAACAAAAAYAAAADAAAABAAAAAcAAAAHAAAAAwAAAAYAAAAHAAAAAwAAAAcAAAAHAAAACAAAAAkAAAAIAAAAAwAAAAYAAAAJAAAABwAAAAgAAAAGAAAABQAAAAUAAAAG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ASAAAADAAAAAEAAAAeAAAAGAAAAAkAAABgAAAA+AAAAG0AAAAlAAAADAAAAAEAAABUAAAA8AAAAAoAAABgAAAAsQAAAGwAAAABAAAAAMCAQS+hgUEKAAAAYAAAABsAAABMAAAAAAAAAAAAAAAAAAAA//////////+EAAAAUABSAEUAUwBJAEQARQBOAFQARQAgAEUATABFAEMAVABSAE8AQgBBAE4AIABTAEEARQBDAEEA7C4GAAAABwAAAAYAAAAGAAAAAwAAAAgAAAAGAAAACAAAAAYAAAAGAAAAAwAAAAYAAAAFAAAABgAAAAcAAAAGAAAABwAAAAkAAAAGAAAABwAAAAgAAAADAAAABgAAAAcAAAAGAAAABwAAAAc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AAwIBBL6G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49</vt:i4>
      </vt:variant>
      <vt:variant>
        <vt:lpstr>Rangos con nombre</vt:lpstr>
      </vt:variant>
      <vt:variant>
        <vt:i4>29</vt:i4>
      </vt:variant>
    </vt:vector>
  </HeadingPairs>
  <TitlesOfParts>
    <vt:vector size="78" baseType="lpstr">
      <vt:lpstr>FIRMAS AUTORIZADAS</vt:lpstr>
      <vt:lpstr>Indice</vt:lpstr>
      <vt:lpstr>INFORMACION GRAL DE LA ENTIDAD</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 </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DOLARES</vt:lpstr>
      <vt:lpstr>A</vt:lpstr>
      <vt:lpstr>' Nota 21'!Área_de_impresión</vt:lpstr>
      <vt:lpstr>EFE!Área_de_impresión</vt:lpstr>
      <vt:lpstr>ER!Área_de_impresión</vt:lpstr>
      <vt:lpstr>EVPN!Área_de_impresión</vt:lpstr>
      <vt:lpstr>'Nota 18'!Área_de_impresión</vt:lpstr>
      <vt:lpstr>'Nota 19'!Área_de_impresión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40'!Área_de_impresión</vt:lpstr>
      <vt:lpstr>'Nota 7'!Área_de_impresión</vt:lpstr>
      <vt:lpstr>'INFORMACION GRAL DE LA ENTIDAD'!Títulos_a_imprimir</vt:lpstr>
      <vt:lpstr>'Nota 14 '!Títulos_a_imprimir</vt:lpstr>
      <vt:lpstr>'Nota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2023-03-30T15:58:33Z</cp:lastPrinted>
  <dcterms:created xsi:type="dcterms:W3CDTF">2019-05-02T15:06:12Z</dcterms:created>
  <dcterms:modified xsi:type="dcterms:W3CDTF">2023-03-30T19:58:07Z</dcterms:modified>
</cp:coreProperties>
</file>